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C:\Users\koukalovama\Desktop\DPS_FINAL\DPS_FINAL\25006-DPS-E\"/>
    </mc:Choice>
  </mc:AlternateContent>
  <xr:revisionPtr revIDLastSave="0" documentId="13_ncr:1_{20781DC7-0AD0-4CB6-BC03-ACC615F7955E}" xr6:coauthVersionLast="47" xr6:coauthVersionMax="47" xr10:uidLastSave="{00000000-0000-0000-0000-000000000000}"/>
  <bookViews>
    <workbookView xWindow="-120" yWindow="-120" windowWidth="29040" windowHeight="15720" xr2:uid="{00000000-000D-0000-FFFF-FFFF00000000}"/>
  </bookViews>
  <sheets>
    <sheet name="Rekapitulace stavby" sheetId="1" r:id="rId1"/>
    <sheet name="D.1.1 - Architektonicko-s..." sheetId="2" r:id="rId2"/>
    <sheet name="D.1.2.1 - Zdravotechnika" sheetId="3" r:id="rId3"/>
    <sheet name="D.1.2.2 - Vytápění, chlaz..." sheetId="4" r:id="rId4"/>
    <sheet name="D.1.2.3 - Chlazení a vzdu..." sheetId="5" r:id="rId5"/>
    <sheet name="D.1.2.4 - Silnoproudá ele..." sheetId="6" r:id="rId6"/>
    <sheet name="D.1.2.5 - Slaboproudá ele..." sheetId="7" r:id="rId7"/>
    <sheet name="D.1.2.7 - Nábytek" sheetId="9" r:id="rId8"/>
    <sheet name="VON - Vedlejší a ostatní ..." sheetId="10" r:id="rId9"/>
  </sheets>
  <definedNames>
    <definedName name="_xlnm._FilterDatabase" localSheetId="1" hidden="1">'D.1.1 - Architektonicko-s...'!$C$137:$K$648</definedName>
    <definedName name="_xlnm._FilterDatabase" localSheetId="2" hidden="1">'D.1.2.1 - Zdravotechnika'!$C$124:$K$127</definedName>
    <definedName name="_xlnm._FilterDatabase" localSheetId="3" hidden="1">'D.1.2.2 - Vytápění, chlaz...'!$C$124:$K$127</definedName>
    <definedName name="_xlnm._FilterDatabase" localSheetId="4" hidden="1">'D.1.2.3 - Chlazení a vzdu...'!$C$124:$K$127</definedName>
    <definedName name="_xlnm._FilterDatabase" localSheetId="5" hidden="1">'D.1.2.4 - Silnoproudá ele...'!$C$124:$K$127</definedName>
    <definedName name="_xlnm._FilterDatabase" localSheetId="6" hidden="1">'D.1.2.5 - Slaboproudá ele...'!$C$124:$K$127</definedName>
    <definedName name="_xlnm._FilterDatabase" localSheetId="7" hidden="1">'D.1.2.7 - Nábytek'!$C$124:$K$127</definedName>
    <definedName name="_xlnm._FilterDatabase" localSheetId="8" hidden="1">'VON - Vedlejší a ostatní ...'!$C$122:$K$162</definedName>
    <definedName name="_xlnm.Print_Titles" localSheetId="1">'D.1.1 - Architektonicko-s...'!$137:$137</definedName>
    <definedName name="_xlnm.Print_Titles" localSheetId="2">'D.1.2.1 - Zdravotechnika'!$124:$124</definedName>
    <definedName name="_xlnm.Print_Titles" localSheetId="3">'D.1.2.2 - Vytápění, chlaz...'!$124:$124</definedName>
    <definedName name="_xlnm.Print_Titles" localSheetId="4">'D.1.2.3 - Chlazení a vzdu...'!$124:$124</definedName>
    <definedName name="_xlnm.Print_Titles" localSheetId="5">'D.1.2.4 - Silnoproudá ele...'!$124:$124</definedName>
    <definedName name="_xlnm.Print_Titles" localSheetId="6">'D.1.2.5 - Slaboproudá ele...'!$124:$124</definedName>
    <definedName name="_xlnm.Print_Titles" localSheetId="7">'D.1.2.7 - Nábytek'!$124:$124</definedName>
    <definedName name="_xlnm.Print_Titles" localSheetId="0">'Rekapitulace stavby'!$92:$92</definedName>
    <definedName name="_xlnm.Print_Titles" localSheetId="8">'VON - Vedlejší a ostatní ...'!$122:$122</definedName>
    <definedName name="_xlnm.Print_Area" localSheetId="1">'D.1.1 - Architektonicko-s...'!$C$4:$J$41,'D.1.1 - Architektonicko-s...'!$C$50:$J$76,'D.1.1 - Architektonicko-s...'!$C$82:$J$117,'D.1.1 - Architektonicko-s...'!$C$123:$K$648</definedName>
    <definedName name="_xlnm.Print_Area" localSheetId="2">'D.1.2.1 - Zdravotechnika'!$C$4:$J$43,'D.1.2.1 - Zdravotechnika'!$C$50:$J$76,'D.1.2.1 - Zdravotechnika'!$C$82:$J$102,'D.1.2.1 - Zdravotechnika'!$C$108:$K$127</definedName>
    <definedName name="_xlnm.Print_Area" localSheetId="3">'D.1.2.2 - Vytápění, chlaz...'!$C$4:$J$43,'D.1.2.2 - Vytápění, chlaz...'!$C$50:$J$76,'D.1.2.2 - Vytápění, chlaz...'!$C$82:$J$102,'D.1.2.2 - Vytápění, chlaz...'!$C$108:$K$127</definedName>
    <definedName name="_xlnm.Print_Area" localSheetId="4">'D.1.2.3 - Chlazení a vzdu...'!$C$4:$J$43,'D.1.2.3 - Chlazení a vzdu...'!$C$50:$J$76,'D.1.2.3 - Chlazení a vzdu...'!$C$82:$J$102,'D.1.2.3 - Chlazení a vzdu...'!$C$108:$K$127</definedName>
    <definedName name="_xlnm.Print_Area" localSheetId="5">'D.1.2.4 - Silnoproudá ele...'!$C$4:$J$43,'D.1.2.4 - Silnoproudá ele...'!$C$50:$J$76,'D.1.2.4 - Silnoproudá ele...'!$C$82:$J$102,'D.1.2.4 - Silnoproudá ele...'!$C$108:$K$127</definedName>
    <definedName name="_xlnm.Print_Area" localSheetId="6">'D.1.2.5 - Slaboproudá ele...'!$C$4:$J$43,'D.1.2.5 - Slaboproudá ele...'!$C$50:$J$76,'D.1.2.5 - Slaboproudá ele...'!$C$82:$J$102,'D.1.2.5 - Slaboproudá ele...'!$C$108:$K$127</definedName>
    <definedName name="_xlnm.Print_Area" localSheetId="7">'D.1.2.7 - Nábytek'!$C$4:$J$43,'D.1.2.7 - Nábytek'!$C$50:$J$76,'D.1.2.7 - Nábytek'!$C$82:$J$102,'D.1.2.7 - Nábytek'!$C$108:$K$127</definedName>
    <definedName name="_xlnm.Print_Area" localSheetId="0">'Rekapitulace stavby'!$D$4:$AO$76,'Rekapitulace stavby'!$C$82:$AQ$105</definedName>
    <definedName name="_xlnm.Print_Area" localSheetId="8">'VON - Vedlejší a ostatní ...'!$C$4:$J$39,'VON - Vedlejší a ostatní ...'!$C$50:$J$76,'VON - Vedlejší a ostatní ...'!$C$82:$J$104,'VON - Vedlejší a ostatní ...'!$C$110:$K$162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27" i="3" l="1"/>
  <c r="J467" i="2"/>
  <c r="J37" i="10" l="1"/>
  <c r="J36" i="10"/>
  <c r="AY104" i="1"/>
  <c r="J35" i="10"/>
  <c r="AX104" i="1" s="1"/>
  <c r="BI161" i="10"/>
  <c r="BH161" i="10"/>
  <c r="BG161" i="10"/>
  <c r="BF161" i="10"/>
  <c r="T161" i="10"/>
  <c r="R161" i="10"/>
  <c r="P161" i="10"/>
  <c r="BI158" i="10"/>
  <c r="BH158" i="10"/>
  <c r="BG158" i="10"/>
  <c r="BF158" i="10"/>
  <c r="T158" i="10"/>
  <c r="R158" i="10"/>
  <c r="P158" i="10"/>
  <c r="BI155" i="10"/>
  <c r="BH155" i="10"/>
  <c r="BG155" i="10"/>
  <c r="BF155" i="10"/>
  <c r="T155" i="10"/>
  <c r="R155" i="10"/>
  <c r="P155" i="10"/>
  <c r="BI151" i="10"/>
  <c r="BH151" i="10"/>
  <c r="BG151" i="10"/>
  <c r="BF151" i="10"/>
  <c r="T151" i="10"/>
  <c r="T150" i="10"/>
  <c r="R151" i="10"/>
  <c r="R150" i="10" s="1"/>
  <c r="P151" i="10"/>
  <c r="P150" i="10" s="1"/>
  <c r="BI147" i="10"/>
  <c r="BH147" i="10"/>
  <c r="BG147" i="10"/>
  <c r="BF147" i="10"/>
  <c r="T147" i="10"/>
  <c r="R147" i="10"/>
  <c r="P147" i="10"/>
  <c r="BI144" i="10"/>
  <c r="BH144" i="10"/>
  <c r="BG144" i="10"/>
  <c r="BF144" i="10"/>
  <c r="T144" i="10"/>
  <c r="R144" i="10"/>
  <c r="P144" i="10"/>
  <c r="BI140" i="10"/>
  <c r="BH140" i="10"/>
  <c r="BG140" i="10"/>
  <c r="BF140" i="10"/>
  <c r="T140" i="10"/>
  <c r="R140" i="10"/>
  <c r="P140" i="10"/>
  <c r="BI137" i="10"/>
  <c r="BH137" i="10"/>
  <c r="BG137" i="10"/>
  <c r="BF137" i="10"/>
  <c r="T137" i="10"/>
  <c r="R137" i="10"/>
  <c r="P137" i="10"/>
  <c r="BI133" i="10"/>
  <c r="BH133" i="10"/>
  <c r="BG133" i="10"/>
  <c r="BF133" i="10"/>
  <c r="T133" i="10"/>
  <c r="T132" i="10" s="1"/>
  <c r="R133" i="10"/>
  <c r="R132" i="10" s="1"/>
  <c r="P133" i="10"/>
  <c r="P132" i="10"/>
  <c r="BI129" i="10"/>
  <c r="BH129" i="10"/>
  <c r="BG129" i="10"/>
  <c r="BF129" i="10"/>
  <c r="T129" i="10"/>
  <c r="R129" i="10"/>
  <c r="P129" i="10"/>
  <c r="BI126" i="10"/>
  <c r="BH126" i="10"/>
  <c r="BG126" i="10"/>
  <c r="BF126" i="10"/>
  <c r="T126" i="10"/>
  <c r="R126" i="10"/>
  <c r="P126" i="10"/>
  <c r="F120" i="10"/>
  <c r="J119" i="10"/>
  <c r="F119" i="10"/>
  <c r="F117" i="10"/>
  <c r="E115" i="10"/>
  <c r="F92" i="10"/>
  <c r="J91" i="10"/>
  <c r="F91" i="10"/>
  <c r="F89" i="10"/>
  <c r="E87" i="10"/>
  <c r="J24" i="10"/>
  <c r="E24" i="10"/>
  <c r="J120" i="10" s="1"/>
  <c r="J23" i="10"/>
  <c r="J12" i="10"/>
  <c r="J117" i="10"/>
  <c r="E7" i="10"/>
  <c r="E113" i="10" s="1"/>
  <c r="J41" i="9"/>
  <c r="J40" i="9"/>
  <c r="AY103" i="1"/>
  <c r="J39" i="9"/>
  <c r="AX103" i="1" s="1"/>
  <c r="BI127" i="9"/>
  <c r="F41" i="9" s="1"/>
  <c r="BD103" i="1" s="1"/>
  <c r="BH127" i="9"/>
  <c r="BG127" i="9"/>
  <c r="F39" i="9" s="1"/>
  <c r="BB103" i="1" s="1"/>
  <c r="BF127" i="9"/>
  <c r="F38" i="9" s="1"/>
  <c r="BA103" i="1" s="1"/>
  <c r="T127" i="9"/>
  <c r="T126" i="9" s="1"/>
  <c r="T125" i="9" s="1"/>
  <c r="R127" i="9"/>
  <c r="R126" i="9"/>
  <c r="R125" i="9" s="1"/>
  <c r="P127" i="9"/>
  <c r="P126" i="9" s="1"/>
  <c r="P125" i="9" s="1"/>
  <c r="AU103" i="1" s="1"/>
  <c r="F122" i="9"/>
  <c r="J121" i="9"/>
  <c r="F121" i="9"/>
  <c r="F119" i="9"/>
  <c r="E117" i="9"/>
  <c r="F96" i="9"/>
  <c r="J95" i="9"/>
  <c r="F95" i="9"/>
  <c r="F93" i="9"/>
  <c r="E91" i="9"/>
  <c r="J28" i="9"/>
  <c r="E28" i="9"/>
  <c r="J122" i="9"/>
  <c r="J27" i="9"/>
  <c r="J16" i="9"/>
  <c r="J119" i="9" s="1"/>
  <c r="E7" i="9"/>
  <c r="E111" i="9" s="1"/>
  <c r="J41" i="7"/>
  <c r="J40" i="7"/>
  <c r="AY102" i="1" s="1"/>
  <c r="J39" i="7"/>
  <c r="AX102" i="1" s="1"/>
  <c r="BI127" i="7"/>
  <c r="BH127" i="7"/>
  <c r="F40" i="7" s="1"/>
  <c r="BC102" i="1" s="1"/>
  <c r="BG127" i="7"/>
  <c r="F39" i="7" s="1"/>
  <c r="BB102" i="1" s="1"/>
  <c r="BF127" i="7"/>
  <c r="J38" i="7" s="1"/>
  <c r="AW102" i="1" s="1"/>
  <c r="T127" i="7"/>
  <c r="T126" i="7" s="1"/>
  <c r="T125" i="7" s="1"/>
  <c r="R127" i="7"/>
  <c r="R126" i="7"/>
  <c r="R125" i="7" s="1"/>
  <c r="P127" i="7"/>
  <c r="P126" i="7" s="1"/>
  <c r="P125" i="7" s="1"/>
  <c r="AU102" i="1" s="1"/>
  <c r="F122" i="7"/>
  <c r="J121" i="7"/>
  <c r="F121" i="7"/>
  <c r="F119" i="7"/>
  <c r="E117" i="7"/>
  <c r="F96" i="7"/>
  <c r="J95" i="7"/>
  <c r="F95" i="7"/>
  <c r="F93" i="7"/>
  <c r="E91" i="7"/>
  <c r="J28" i="7"/>
  <c r="E28" i="7"/>
  <c r="J122" i="7" s="1"/>
  <c r="J27" i="7"/>
  <c r="J16" i="7"/>
  <c r="J93" i="7" s="1"/>
  <c r="E7" i="7"/>
  <c r="E85" i="7" s="1"/>
  <c r="J41" i="6"/>
  <c r="J40" i="6"/>
  <c r="AY101" i="1"/>
  <c r="J39" i="6"/>
  <c r="AX101" i="1"/>
  <c r="BI127" i="6"/>
  <c r="F41" i="6" s="1"/>
  <c r="BD101" i="1" s="1"/>
  <c r="BH127" i="6"/>
  <c r="F40" i="6" s="1"/>
  <c r="BC101" i="1" s="1"/>
  <c r="BG127" i="6"/>
  <c r="F39" i="6" s="1"/>
  <c r="BB101" i="1" s="1"/>
  <c r="BF127" i="6"/>
  <c r="T127" i="6"/>
  <c r="T126" i="6"/>
  <c r="T125" i="6" s="1"/>
  <c r="R127" i="6"/>
  <c r="R126" i="6" s="1"/>
  <c r="R125" i="6" s="1"/>
  <c r="P127" i="6"/>
  <c r="P126" i="6"/>
  <c r="P125" i="6" s="1"/>
  <c r="AU101" i="1" s="1"/>
  <c r="F122" i="6"/>
  <c r="J121" i="6"/>
  <c r="F121" i="6"/>
  <c r="F119" i="6"/>
  <c r="E117" i="6"/>
  <c r="F96" i="6"/>
  <c r="J95" i="6"/>
  <c r="F95" i="6"/>
  <c r="F93" i="6"/>
  <c r="E91" i="6"/>
  <c r="J28" i="6"/>
  <c r="E28" i="6"/>
  <c r="J122" i="6" s="1"/>
  <c r="J27" i="6"/>
  <c r="J16" i="6"/>
  <c r="J119" i="6"/>
  <c r="E7" i="6"/>
  <c r="E111" i="6" s="1"/>
  <c r="J41" i="5"/>
  <c r="J40" i="5"/>
  <c r="AY100" i="1" s="1"/>
  <c r="J39" i="5"/>
  <c r="AX100" i="1" s="1"/>
  <c r="BI127" i="5"/>
  <c r="F41" i="5" s="1"/>
  <c r="BD100" i="1" s="1"/>
  <c r="BH127" i="5"/>
  <c r="F40" i="5" s="1"/>
  <c r="BC100" i="1" s="1"/>
  <c r="BG127" i="5"/>
  <c r="F39" i="5" s="1"/>
  <c r="BB100" i="1" s="1"/>
  <c r="BF127" i="5"/>
  <c r="J38" i="5" s="1"/>
  <c r="AW100" i="1" s="1"/>
  <c r="T127" i="5"/>
  <c r="T126" i="5"/>
  <c r="T125" i="5"/>
  <c r="R127" i="5"/>
  <c r="R126" i="5" s="1"/>
  <c r="R125" i="5" s="1"/>
  <c r="P127" i="5"/>
  <c r="P126" i="5" s="1"/>
  <c r="P125" i="5" s="1"/>
  <c r="AU100" i="1" s="1"/>
  <c r="F122" i="5"/>
  <c r="J121" i="5"/>
  <c r="F121" i="5"/>
  <c r="F119" i="5"/>
  <c r="E117" i="5"/>
  <c r="F96" i="5"/>
  <c r="J95" i="5"/>
  <c r="F95" i="5"/>
  <c r="F93" i="5"/>
  <c r="E91" i="5"/>
  <c r="J28" i="5"/>
  <c r="E28" i="5"/>
  <c r="J122" i="5" s="1"/>
  <c r="J27" i="5"/>
  <c r="J16" i="5"/>
  <c r="J93" i="5" s="1"/>
  <c r="E7" i="5"/>
  <c r="E85" i="5" s="1"/>
  <c r="J41" i="4"/>
  <c r="J40" i="4"/>
  <c r="AY99" i="1" s="1"/>
  <c r="J39" i="4"/>
  <c r="AX99" i="1"/>
  <c r="BI127" i="4"/>
  <c r="F41" i="4" s="1"/>
  <c r="BD99" i="1" s="1"/>
  <c r="BH127" i="4"/>
  <c r="F40" i="4" s="1"/>
  <c r="BC99" i="1" s="1"/>
  <c r="BG127" i="4"/>
  <c r="F39" i="4" s="1"/>
  <c r="BB99" i="1" s="1"/>
  <c r="BF127" i="4"/>
  <c r="F38" i="4" s="1"/>
  <c r="BA99" i="1" s="1"/>
  <c r="T127" i="4"/>
  <c r="T126" i="4" s="1"/>
  <c r="T125" i="4" s="1"/>
  <c r="R127" i="4"/>
  <c r="R126" i="4" s="1"/>
  <c r="R125" i="4" s="1"/>
  <c r="P127" i="4"/>
  <c r="P126" i="4"/>
  <c r="P125" i="4" s="1"/>
  <c r="AU99" i="1" s="1"/>
  <c r="F122" i="4"/>
  <c r="J121" i="4"/>
  <c r="F121" i="4"/>
  <c r="F119" i="4"/>
  <c r="E117" i="4"/>
  <c r="F96" i="4"/>
  <c r="J95" i="4"/>
  <c r="F95" i="4"/>
  <c r="F93" i="4"/>
  <c r="E91" i="4"/>
  <c r="J28" i="4"/>
  <c r="E28" i="4"/>
  <c r="J122" i="4" s="1"/>
  <c r="J27" i="4"/>
  <c r="J16" i="4"/>
  <c r="J119" i="4" s="1"/>
  <c r="E7" i="4"/>
  <c r="E111" i="4" s="1"/>
  <c r="J41" i="3"/>
  <c r="J40" i="3"/>
  <c r="AY98" i="1" s="1"/>
  <c r="J39" i="3"/>
  <c r="AX98" i="1" s="1"/>
  <c r="BI127" i="3"/>
  <c r="F41" i="3" s="1"/>
  <c r="BD98" i="1" s="1"/>
  <c r="BH127" i="3"/>
  <c r="F40" i="3" s="1"/>
  <c r="BC98" i="1" s="1"/>
  <c r="BG127" i="3"/>
  <c r="F39" i="3" s="1"/>
  <c r="BB98" i="1" s="1"/>
  <c r="BF127" i="3"/>
  <c r="J38" i="3" s="1"/>
  <c r="AW98" i="1" s="1"/>
  <c r="T127" i="3"/>
  <c r="T126" i="3" s="1"/>
  <c r="T125" i="3" s="1"/>
  <c r="R127" i="3"/>
  <c r="R126" i="3"/>
  <c r="R125" i="3" s="1"/>
  <c r="P127" i="3"/>
  <c r="P126" i="3" s="1"/>
  <c r="P125" i="3" s="1"/>
  <c r="AU98" i="1" s="1"/>
  <c r="F122" i="3"/>
  <c r="J121" i="3"/>
  <c r="F121" i="3"/>
  <c r="F119" i="3"/>
  <c r="E117" i="3"/>
  <c r="F96" i="3"/>
  <c r="J95" i="3"/>
  <c r="F95" i="3"/>
  <c r="F93" i="3"/>
  <c r="E91" i="3"/>
  <c r="J28" i="3"/>
  <c r="E28" i="3"/>
  <c r="J122" i="3" s="1"/>
  <c r="J27" i="3"/>
  <c r="J16" i="3"/>
  <c r="J93" i="3" s="1"/>
  <c r="E7" i="3"/>
  <c r="E85" i="3" s="1"/>
  <c r="J39" i="2"/>
  <c r="J38" i="2"/>
  <c r="AY96" i="1"/>
  <c r="J37" i="2"/>
  <c r="AX96" i="1" s="1"/>
  <c r="BI647" i="2"/>
  <c r="BH647" i="2"/>
  <c r="BG647" i="2"/>
  <c r="BF647" i="2"/>
  <c r="T647" i="2"/>
  <c r="R647" i="2"/>
  <c r="P647" i="2"/>
  <c r="BI645" i="2"/>
  <c r="BH645" i="2"/>
  <c r="BG645" i="2"/>
  <c r="BF645" i="2"/>
  <c r="T645" i="2"/>
  <c r="R645" i="2"/>
  <c r="P645" i="2"/>
  <c r="BI643" i="2"/>
  <c r="BH643" i="2"/>
  <c r="BG643" i="2"/>
  <c r="BF643" i="2"/>
  <c r="T643" i="2"/>
  <c r="R643" i="2"/>
  <c r="P643" i="2"/>
  <c r="BI639" i="2"/>
  <c r="BH639" i="2"/>
  <c r="BG639" i="2"/>
  <c r="BF639" i="2"/>
  <c r="T639" i="2"/>
  <c r="R639" i="2"/>
  <c r="P639" i="2"/>
  <c r="BI636" i="2"/>
  <c r="BH636" i="2"/>
  <c r="BG636" i="2"/>
  <c r="BF636" i="2"/>
  <c r="T636" i="2"/>
  <c r="R636" i="2"/>
  <c r="P636" i="2"/>
  <c r="BI635" i="2"/>
  <c r="BH635" i="2"/>
  <c r="BG635" i="2"/>
  <c r="BF635" i="2"/>
  <c r="T635" i="2"/>
  <c r="R635" i="2"/>
  <c r="P635" i="2"/>
  <c r="BI617" i="2"/>
  <c r="BH617" i="2"/>
  <c r="BG617" i="2"/>
  <c r="BF617" i="2"/>
  <c r="T617" i="2"/>
  <c r="R617" i="2"/>
  <c r="P617" i="2"/>
  <c r="BI599" i="2"/>
  <c r="BH599" i="2"/>
  <c r="BG599" i="2"/>
  <c r="BF599" i="2"/>
  <c r="T599" i="2"/>
  <c r="R599" i="2"/>
  <c r="P599" i="2"/>
  <c r="BI581" i="2"/>
  <c r="BH581" i="2"/>
  <c r="BG581" i="2"/>
  <c r="BF581" i="2"/>
  <c r="T581" i="2"/>
  <c r="R581" i="2"/>
  <c r="P581" i="2"/>
  <c r="BI569" i="2"/>
  <c r="BH569" i="2"/>
  <c r="BG569" i="2"/>
  <c r="BF569" i="2"/>
  <c r="T569" i="2"/>
  <c r="R569" i="2"/>
  <c r="P569" i="2"/>
  <c r="BI562" i="2"/>
  <c r="BH562" i="2"/>
  <c r="BG562" i="2"/>
  <c r="BF562" i="2"/>
  <c r="T562" i="2"/>
  <c r="T561" i="2"/>
  <c r="R562" i="2"/>
  <c r="R561" i="2"/>
  <c r="P562" i="2"/>
  <c r="P561" i="2"/>
  <c r="BI559" i="2"/>
  <c r="BH559" i="2"/>
  <c r="BG559" i="2"/>
  <c r="BF559" i="2"/>
  <c r="T559" i="2"/>
  <c r="R559" i="2"/>
  <c r="P559" i="2"/>
  <c r="BI549" i="2"/>
  <c r="BH549" i="2"/>
  <c r="BG549" i="2"/>
  <c r="BF549" i="2"/>
  <c r="T549" i="2"/>
  <c r="R549" i="2"/>
  <c r="P549" i="2"/>
  <c r="BI546" i="2"/>
  <c r="BH546" i="2"/>
  <c r="BG546" i="2"/>
  <c r="BF546" i="2"/>
  <c r="T546" i="2"/>
  <c r="R546" i="2"/>
  <c r="P546" i="2"/>
  <c r="BI538" i="2"/>
  <c r="BH538" i="2"/>
  <c r="BG538" i="2"/>
  <c r="BF538" i="2"/>
  <c r="T538" i="2"/>
  <c r="R538" i="2"/>
  <c r="P538" i="2"/>
  <c r="BI535" i="2"/>
  <c r="BH535" i="2"/>
  <c r="BG535" i="2"/>
  <c r="BF535" i="2"/>
  <c r="T535" i="2"/>
  <c r="R535" i="2"/>
  <c r="P535" i="2"/>
  <c r="BI528" i="2"/>
  <c r="BH528" i="2"/>
  <c r="BG528" i="2"/>
  <c r="BF528" i="2"/>
  <c r="T528" i="2"/>
  <c r="R528" i="2"/>
  <c r="P528" i="2"/>
  <c r="BI523" i="2"/>
  <c r="BH523" i="2"/>
  <c r="BG523" i="2"/>
  <c r="BF523" i="2"/>
  <c r="T523" i="2"/>
  <c r="R523" i="2"/>
  <c r="P523" i="2"/>
  <c r="BI513" i="2"/>
  <c r="BH513" i="2"/>
  <c r="BG513" i="2"/>
  <c r="BF513" i="2"/>
  <c r="T513" i="2"/>
  <c r="R513" i="2"/>
  <c r="P513" i="2"/>
  <c r="BI503" i="2"/>
  <c r="BH503" i="2"/>
  <c r="BG503" i="2"/>
  <c r="BF503" i="2"/>
  <c r="T503" i="2"/>
  <c r="R503" i="2"/>
  <c r="P503" i="2"/>
  <c r="BI493" i="2"/>
  <c r="BH493" i="2"/>
  <c r="BG493" i="2"/>
  <c r="BF493" i="2"/>
  <c r="T493" i="2"/>
  <c r="R493" i="2"/>
  <c r="P493" i="2"/>
  <c r="BI489" i="2"/>
  <c r="BH489" i="2"/>
  <c r="BG489" i="2"/>
  <c r="BF489" i="2"/>
  <c r="T489" i="2"/>
  <c r="R489" i="2"/>
  <c r="P489" i="2"/>
  <c r="BI486" i="2"/>
  <c r="BH486" i="2"/>
  <c r="BG486" i="2"/>
  <c r="BF486" i="2"/>
  <c r="T486" i="2"/>
  <c r="R486" i="2"/>
  <c r="P486" i="2"/>
  <c r="BI484" i="2"/>
  <c r="BH484" i="2"/>
  <c r="BG484" i="2"/>
  <c r="BF484" i="2"/>
  <c r="T484" i="2"/>
  <c r="R484" i="2"/>
  <c r="P484" i="2"/>
  <c r="BI482" i="2"/>
  <c r="BH482" i="2"/>
  <c r="BG482" i="2"/>
  <c r="BF482" i="2"/>
  <c r="T482" i="2"/>
  <c r="R482" i="2"/>
  <c r="P482" i="2"/>
  <c r="BI480" i="2"/>
  <c r="BH480" i="2"/>
  <c r="BG480" i="2"/>
  <c r="BF480" i="2"/>
  <c r="T480" i="2"/>
  <c r="R480" i="2"/>
  <c r="P480" i="2"/>
  <c r="BI478" i="2"/>
  <c r="BH478" i="2"/>
  <c r="BG478" i="2"/>
  <c r="BF478" i="2"/>
  <c r="T478" i="2"/>
  <c r="R478" i="2"/>
  <c r="P478" i="2"/>
  <c r="BI475" i="2"/>
  <c r="BH475" i="2"/>
  <c r="BG475" i="2"/>
  <c r="BF475" i="2"/>
  <c r="T475" i="2"/>
  <c r="R475" i="2"/>
  <c r="P475" i="2"/>
  <c r="BI471" i="2"/>
  <c r="BH471" i="2"/>
  <c r="BG471" i="2"/>
  <c r="BF471" i="2"/>
  <c r="T471" i="2"/>
  <c r="R471" i="2"/>
  <c r="P471" i="2"/>
  <c r="BI467" i="2"/>
  <c r="BH467" i="2"/>
  <c r="BG467" i="2"/>
  <c r="BF467" i="2"/>
  <c r="T467" i="2"/>
  <c r="R467" i="2"/>
  <c r="P467" i="2"/>
  <c r="BI465" i="2"/>
  <c r="BH465" i="2"/>
  <c r="BG465" i="2"/>
  <c r="BF465" i="2"/>
  <c r="T465" i="2"/>
  <c r="R465" i="2"/>
  <c r="P465" i="2"/>
  <c r="BI463" i="2"/>
  <c r="BH463" i="2"/>
  <c r="BG463" i="2"/>
  <c r="BF463" i="2"/>
  <c r="T463" i="2"/>
  <c r="R463" i="2"/>
  <c r="P463" i="2"/>
  <c r="BI461" i="2"/>
  <c r="BH461" i="2"/>
  <c r="BG461" i="2"/>
  <c r="BF461" i="2"/>
  <c r="T461" i="2"/>
  <c r="R461" i="2"/>
  <c r="P461" i="2"/>
  <c r="BI459" i="2"/>
  <c r="BH459" i="2"/>
  <c r="BG459" i="2"/>
  <c r="BF459" i="2"/>
  <c r="T459" i="2"/>
  <c r="R459" i="2"/>
  <c r="P459" i="2"/>
  <c r="BI457" i="2"/>
  <c r="BH457" i="2"/>
  <c r="BG457" i="2"/>
  <c r="BF457" i="2"/>
  <c r="T457" i="2"/>
  <c r="R457" i="2"/>
  <c r="P457" i="2"/>
  <c r="BI455" i="2"/>
  <c r="BH455" i="2"/>
  <c r="BG455" i="2"/>
  <c r="BF455" i="2"/>
  <c r="T455" i="2"/>
  <c r="R455" i="2"/>
  <c r="P455" i="2"/>
  <c r="BI453" i="2"/>
  <c r="BH453" i="2"/>
  <c r="BG453" i="2"/>
  <c r="BF453" i="2"/>
  <c r="T453" i="2"/>
  <c r="R453" i="2"/>
  <c r="P453" i="2"/>
  <c r="BI450" i="2"/>
  <c r="BH450" i="2"/>
  <c r="BG450" i="2"/>
  <c r="BF450" i="2"/>
  <c r="T450" i="2"/>
  <c r="R450" i="2"/>
  <c r="P450" i="2"/>
  <c r="BI446" i="2"/>
  <c r="BH446" i="2"/>
  <c r="BG446" i="2"/>
  <c r="BF446" i="2"/>
  <c r="T446" i="2"/>
  <c r="R446" i="2"/>
  <c r="P446" i="2"/>
  <c r="BI442" i="2"/>
  <c r="BH442" i="2"/>
  <c r="BG442" i="2"/>
  <c r="BF442" i="2"/>
  <c r="T442" i="2"/>
  <c r="R442" i="2"/>
  <c r="P442" i="2"/>
  <c r="BI438" i="2"/>
  <c r="BH438" i="2"/>
  <c r="BG438" i="2"/>
  <c r="BF438" i="2"/>
  <c r="T438" i="2"/>
  <c r="R438" i="2"/>
  <c r="P438" i="2"/>
  <c r="BI433" i="2"/>
  <c r="BH433" i="2"/>
  <c r="BG433" i="2"/>
  <c r="BF433" i="2"/>
  <c r="T433" i="2"/>
  <c r="R433" i="2"/>
  <c r="P433" i="2"/>
  <c r="BI429" i="2"/>
  <c r="BH429" i="2"/>
  <c r="BG429" i="2"/>
  <c r="BF429" i="2"/>
  <c r="T429" i="2"/>
  <c r="T428" i="2"/>
  <c r="R429" i="2"/>
  <c r="R428" i="2" s="1"/>
  <c r="P429" i="2"/>
  <c r="P428" i="2" s="1"/>
  <c r="BI426" i="2"/>
  <c r="BH426" i="2"/>
  <c r="BG426" i="2"/>
  <c r="BF426" i="2"/>
  <c r="T426" i="2"/>
  <c r="R426" i="2"/>
  <c r="P426" i="2"/>
  <c r="BI423" i="2"/>
  <c r="BH423" i="2"/>
  <c r="BG423" i="2"/>
  <c r="BF423" i="2"/>
  <c r="T423" i="2"/>
  <c r="R423" i="2"/>
  <c r="P423" i="2"/>
  <c r="BI421" i="2"/>
  <c r="BH421" i="2"/>
  <c r="BG421" i="2"/>
  <c r="BF421" i="2"/>
  <c r="T421" i="2"/>
  <c r="R421" i="2"/>
  <c r="P421" i="2"/>
  <c r="BI419" i="2"/>
  <c r="BH419" i="2"/>
  <c r="BG419" i="2"/>
  <c r="BF419" i="2"/>
  <c r="T419" i="2"/>
  <c r="R419" i="2"/>
  <c r="P419" i="2"/>
  <c r="BI417" i="2"/>
  <c r="BH417" i="2"/>
  <c r="BG417" i="2"/>
  <c r="BF417" i="2"/>
  <c r="T417" i="2"/>
  <c r="R417" i="2"/>
  <c r="P417" i="2"/>
  <c r="BI412" i="2"/>
  <c r="BH412" i="2"/>
  <c r="BG412" i="2"/>
  <c r="BF412" i="2"/>
  <c r="T412" i="2"/>
  <c r="R412" i="2"/>
  <c r="P412" i="2"/>
  <c r="BI408" i="2"/>
  <c r="BH408" i="2"/>
  <c r="BG408" i="2"/>
  <c r="BF408" i="2"/>
  <c r="T408" i="2"/>
  <c r="R408" i="2"/>
  <c r="P408" i="2"/>
  <c r="BI404" i="2"/>
  <c r="BH404" i="2"/>
  <c r="BG404" i="2"/>
  <c r="BF404" i="2"/>
  <c r="T404" i="2"/>
  <c r="R404" i="2"/>
  <c r="P404" i="2"/>
  <c r="BI400" i="2"/>
  <c r="BH400" i="2"/>
  <c r="BG400" i="2"/>
  <c r="BF400" i="2"/>
  <c r="T400" i="2"/>
  <c r="R400" i="2"/>
  <c r="P400" i="2"/>
  <c r="BI396" i="2"/>
  <c r="BH396" i="2"/>
  <c r="BG396" i="2"/>
  <c r="BF396" i="2"/>
  <c r="T396" i="2"/>
  <c r="R396" i="2"/>
  <c r="P396" i="2"/>
  <c r="BI392" i="2"/>
  <c r="BH392" i="2"/>
  <c r="BG392" i="2"/>
  <c r="BF392" i="2"/>
  <c r="T392" i="2"/>
  <c r="R392" i="2"/>
  <c r="P392" i="2"/>
  <c r="BI390" i="2"/>
  <c r="BH390" i="2"/>
  <c r="BG390" i="2"/>
  <c r="BF390" i="2"/>
  <c r="T390" i="2"/>
  <c r="R390" i="2"/>
  <c r="P390" i="2"/>
  <c r="BI388" i="2"/>
  <c r="BH388" i="2"/>
  <c r="BG388" i="2"/>
  <c r="BF388" i="2"/>
  <c r="T388" i="2"/>
  <c r="R388" i="2"/>
  <c r="P388" i="2"/>
  <c r="BI384" i="2"/>
  <c r="BH384" i="2"/>
  <c r="BG384" i="2"/>
  <c r="BF384" i="2"/>
  <c r="T384" i="2"/>
  <c r="R384" i="2"/>
  <c r="P384" i="2"/>
  <c r="BI382" i="2"/>
  <c r="BH382" i="2"/>
  <c r="BG382" i="2"/>
  <c r="BF382" i="2"/>
  <c r="T382" i="2"/>
  <c r="R382" i="2"/>
  <c r="P382" i="2"/>
  <c r="BI378" i="2"/>
  <c r="BH378" i="2"/>
  <c r="BG378" i="2"/>
  <c r="BF378" i="2"/>
  <c r="T378" i="2"/>
  <c r="R378" i="2"/>
  <c r="P378" i="2"/>
  <c r="BI376" i="2"/>
  <c r="BH376" i="2"/>
  <c r="BG376" i="2"/>
  <c r="BF376" i="2"/>
  <c r="T376" i="2"/>
  <c r="R376" i="2"/>
  <c r="P376" i="2"/>
  <c r="BI371" i="2"/>
  <c r="BH371" i="2"/>
  <c r="BG371" i="2"/>
  <c r="BF371" i="2"/>
  <c r="T371" i="2"/>
  <c r="R371" i="2"/>
  <c r="P371" i="2"/>
  <c r="BI367" i="2"/>
  <c r="BH367" i="2"/>
  <c r="BG367" i="2"/>
  <c r="BF367" i="2"/>
  <c r="T367" i="2"/>
  <c r="R367" i="2"/>
  <c r="P367" i="2"/>
  <c r="BI359" i="2"/>
  <c r="BH359" i="2"/>
  <c r="BG359" i="2"/>
  <c r="BF359" i="2"/>
  <c r="T359" i="2"/>
  <c r="R359" i="2"/>
  <c r="P359" i="2"/>
  <c r="BI354" i="2"/>
  <c r="BH354" i="2"/>
  <c r="BG354" i="2"/>
  <c r="BF354" i="2"/>
  <c r="T354" i="2"/>
  <c r="R354" i="2"/>
  <c r="P354" i="2"/>
  <c r="BI350" i="2"/>
  <c r="BH350" i="2"/>
  <c r="BG350" i="2"/>
  <c r="BF350" i="2"/>
  <c r="T350" i="2"/>
  <c r="R350" i="2"/>
  <c r="P350" i="2"/>
  <c r="BI346" i="2"/>
  <c r="BH346" i="2"/>
  <c r="BG346" i="2"/>
  <c r="BF346" i="2"/>
  <c r="T346" i="2"/>
  <c r="R346" i="2"/>
  <c r="P346" i="2"/>
  <c r="BI341" i="2"/>
  <c r="BH341" i="2"/>
  <c r="BG341" i="2"/>
  <c r="BF341" i="2"/>
  <c r="T341" i="2"/>
  <c r="R341" i="2"/>
  <c r="P341" i="2"/>
  <c r="BI336" i="2"/>
  <c r="BH336" i="2"/>
  <c r="BG336" i="2"/>
  <c r="BF336" i="2"/>
  <c r="T336" i="2"/>
  <c r="R336" i="2"/>
  <c r="P336" i="2"/>
  <c r="BI333" i="2"/>
  <c r="BH333" i="2"/>
  <c r="BG333" i="2"/>
  <c r="BF333" i="2"/>
  <c r="T333" i="2"/>
  <c r="R333" i="2"/>
  <c r="P333" i="2"/>
  <c r="BI329" i="2"/>
  <c r="BH329" i="2"/>
  <c r="BG329" i="2"/>
  <c r="BF329" i="2"/>
  <c r="T329" i="2"/>
  <c r="R329" i="2"/>
  <c r="P329" i="2"/>
  <c r="BI325" i="2"/>
  <c r="BH325" i="2"/>
  <c r="BG325" i="2"/>
  <c r="BF325" i="2"/>
  <c r="T325" i="2"/>
  <c r="R325" i="2"/>
  <c r="P325" i="2"/>
  <c r="BI321" i="2"/>
  <c r="BH321" i="2"/>
  <c r="BG321" i="2"/>
  <c r="BF321" i="2"/>
  <c r="T321" i="2"/>
  <c r="R321" i="2"/>
  <c r="P321" i="2"/>
  <c r="BI316" i="2"/>
  <c r="BH316" i="2"/>
  <c r="BG316" i="2"/>
  <c r="BF316" i="2"/>
  <c r="T316" i="2"/>
  <c r="R316" i="2"/>
  <c r="P316" i="2"/>
  <c r="BI310" i="2"/>
  <c r="BH310" i="2"/>
  <c r="BG310" i="2"/>
  <c r="BF310" i="2"/>
  <c r="T310" i="2"/>
  <c r="R310" i="2"/>
  <c r="P310" i="2"/>
  <c r="BI306" i="2"/>
  <c r="BH306" i="2"/>
  <c r="BG306" i="2"/>
  <c r="BF306" i="2"/>
  <c r="T306" i="2"/>
  <c r="R306" i="2"/>
  <c r="P306" i="2"/>
  <c r="BI302" i="2"/>
  <c r="BH302" i="2"/>
  <c r="BG302" i="2"/>
  <c r="BF302" i="2"/>
  <c r="T302" i="2"/>
  <c r="R302" i="2"/>
  <c r="P302" i="2"/>
  <c r="BI298" i="2"/>
  <c r="BH298" i="2"/>
  <c r="BG298" i="2"/>
  <c r="BF298" i="2"/>
  <c r="T298" i="2"/>
  <c r="R298" i="2"/>
  <c r="P298" i="2"/>
  <c r="BI294" i="2"/>
  <c r="BH294" i="2"/>
  <c r="BG294" i="2"/>
  <c r="BF294" i="2"/>
  <c r="T294" i="2"/>
  <c r="R294" i="2"/>
  <c r="P294" i="2"/>
  <c r="BI291" i="2"/>
  <c r="BH291" i="2"/>
  <c r="BG291" i="2"/>
  <c r="BF291" i="2"/>
  <c r="T291" i="2"/>
  <c r="R291" i="2"/>
  <c r="P291" i="2"/>
  <c r="BI287" i="2"/>
  <c r="BH287" i="2"/>
  <c r="BG287" i="2"/>
  <c r="BF287" i="2"/>
  <c r="T287" i="2"/>
  <c r="R287" i="2"/>
  <c r="P287" i="2"/>
  <c r="BI280" i="2"/>
  <c r="BH280" i="2"/>
  <c r="BG280" i="2"/>
  <c r="BF280" i="2"/>
  <c r="T280" i="2"/>
  <c r="R280" i="2"/>
  <c r="P280" i="2"/>
  <c r="BI276" i="2"/>
  <c r="BH276" i="2"/>
  <c r="BG276" i="2"/>
  <c r="BF276" i="2"/>
  <c r="T276" i="2"/>
  <c r="R276" i="2"/>
  <c r="P276" i="2"/>
  <c r="BI268" i="2"/>
  <c r="BH268" i="2"/>
  <c r="BG268" i="2"/>
  <c r="BF268" i="2"/>
  <c r="T268" i="2"/>
  <c r="R268" i="2"/>
  <c r="P268" i="2"/>
  <c r="BI266" i="2"/>
  <c r="BH266" i="2"/>
  <c r="BG266" i="2"/>
  <c r="BF266" i="2"/>
  <c r="T266" i="2"/>
  <c r="R266" i="2"/>
  <c r="P266" i="2"/>
  <c r="BI252" i="2"/>
  <c r="BH252" i="2"/>
  <c r="BG252" i="2"/>
  <c r="BF252" i="2"/>
  <c r="T252" i="2"/>
  <c r="R252" i="2"/>
  <c r="P252" i="2"/>
  <c r="BI242" i="2"/>
  <c r="BH242" i="2"/>
  <c r="BG242" i="2"/>
  <c r="BF242" i="2"/>
  <c r="T242" i="2"/>
  <c r="R242" i="2"/>
  <c r="P242" i="2"/>
  <c r="BI229" i="2"/>
  <c r="BH229" i="2"/>
  <c r="BG229" i="2"/>
  <c r="BF229" i="2"/>
  <c r="T229" i="2"/>
  <c r="R229" i="2"/>
  <c r="P229" i="2"/>
  <c r="BI219" i="2"/>
  <c r="BH219" i="2"/>
  <c r="BG219" i="2"/>
  <c r="BF219" i="2"/>
  <c r="T219" i="2"/>
  <c r="R219" i="2"/>
  <c r="P219" i="2"/>
  <c r="BI214" i="2"/>
  <c r="BH214" i="2"/>
  <c r="BG214" i="2"/>
  <c r="BF214" i="2"/>
  <c r="T214" i="2"/>
  <c r="R214" i="2"/>
  <c r="P214" i="2"/>
  <c r="BI209" i="2"/>
  <c r="BH209" i="2"/>
  <c r="BG209" i="2"/>
  <c r="BF209" i="2"/>
  <c r="T209" i="2"/>
  <c r="R209" i="2"/>
  <c r="P209" i="2"/>
  <c r="BI203" i="2"/>
  <c r="BH203" i="2"/>
  <c r="BG203" i="2"/>
  <c r="BF203" i="2"/>
  <c r="T203" i="2"/>
  <c r="R203" i="2"/>
  <c r="P203" i="2"/>
  <c r="BI195" i="2"/>
  <c r="BH195" i="2"/>
  <c r="BG195" i="2"/>
  <c r="BF195" i="2"/>
  <c r="T195" i="2"/>
  <c r="R195" i="2"/>
  <c r="P195" i="2"/>
  <c r="BI191" i="2"/>
  <c r="BH191" i="2"/>
  <c r="BG191" i="2"/>
  <c r="BF191" i="2"/>
  <c r="T191" i="2"/>
  <c r="R191" i="2"/>
  <c r="P191" i="2"/>
  <c r="BI187" i="2"/>
  <c r="BH187" i="2"/>
  <c r="BG187" i="2"/>
  <c r="BF187" i="2"/>
  <c r="T187" i="2"/>
  <c r="R187" i="2"/>
  <c r="P187" i="2"/>
  <c r="BI183" i="2"/>
  <c r="BH183" i="2"/>
  <c r="BG183" i="2"/>
  <c r="BF183" i="2"/>
  <c r="T183" i="2"/>
  <c r="R183" i="2"/>
  <c r="P183" i="2"/>
  <c r="BI178" i="2"/>
  <c r="BH178" i="2"/>
  <c r="BG178" i="2"/>
  <c r="BF178" i="2"/>
  <c r="T178" i="2"/>
  <c r="R178" i="2"/>
  <c r="P178" i="2"/>
  <c r="BI173" i="2"/>
  <c r="BH173" i="2"/>
  <c r="BG173" i="2"/>
  <c r="BF173" i="2"/>
  <c r="T173" i="2"/>
  <c r="R173" i="2"/>
  <c r="P173" i="2"/>
  <c r="BI168" i="2"/>
  <c r="BH168" i="2"/>
  <c r="BG168" i="2"/>
  <c r="BF168" i="2"/>
  <c r="T168" i="2"/>
  <c r="T167" i="2" s="1"/>
  <c r="R168" i="2"/>
  <c r="R167" i="2" s="1"/>
  <c r="P168" i="2"/>
  <c r="P167" i="2" s="1"/>
  <c r="BI163" i="2"/>
  <c r="BH163" i="2"/>
  <c r="BG163" i="2"/>
  <c r="BF163" i="2"/>
  <c r="T163" i="2"/>
  <c r="R163" i="2"/>
  <c r="P163" i="2"/>
  <c r="BI159" i="2"/>
  <c r="BH159" i="2"/>
  <c r="BG159" i="2"/>
  <c r="BF159" i="2"/>
  <c r="T159" i="2"/>
  <c r="R159" i="2"/>
  <c r="P159" i="2"/>
  <c r="BI155" i="2"/>
  <c r="BH155" i="2"/>
  <c r="BG155" i="2"/>
  <c r="BF155" i="2"/>
  <c r="T155" i="2"/>
  <c r="R155" i="2"/>
  <c r="P155" i="2"/>
  <c r="BI152" i="2"/>
  <c r="BH152" i="2"/>
  <c r="BG152" i="2"/>
  <c r="BF152" i="2"/>
  <c r="T152" i="2"/>
  <c r="R152" i="2"/>
  <c r="P152" i="2"/>
  <c r="BI149" i="2"/>
  <c r="BH149" i="2"/>
  <c r="BG149" i="2"/>
  <c r="BF149" i="2"/>
  <c r="T149" i="2"/>
  <c r="R149" i="2"/>
  <c r="P149" i="2"/>
  <c r="BI145" i="2"/>
  <c r="BH145" i="2"/>
  <c r="BG145" i="2"/>
  <c r="BF145" i="2"/>
  <c r="T145" i="2"/>
  <c r="R145" i="2"/>
  <c r="P145" i="2"/>
  <c r="BI141" i="2"/>
  <c r="BH141" i="2"/>
  <c r="BG141" i="2"/>
  <c r="BF141" i="2"/>
  <c r="T141" i="2"/>
  <c r="R141" i="2"/>
  <c r="P141" i="2"/>
  <c r="F135" i="2"/>
  <c r="J134" i="2"/>
  <c r="F134" i="2"/>
  <c r="F132" i="2"/>
  <c r="E130" i="2"/>
  <c r="F94" i="2"/>
  <c r="J93" i="2"/>
  <c r="F93" i="2"/>
  <c r="F91" i="2"/>
  <c r="E89" i="2"/>
  <c r="J26" i="2"/>
  <c r="E26" i="2"/>
  <c r="J135" i="2" s="1"/>
  <c r="J25" i="2"/>
  <c r="J14" i="2"/>
  <c r="J91" i="2" s="1"/>
  <c r="E7" i="2"/>
  <c r="E126" i="2"/>
  <c r="L90" i="1"/>
  <c r="AM90" i="1"/>
  <c r="AM89" i="1"/>
  <c r="L89" i="1"/>
  <c r="AM87" i="1"/>
  <c r="L87" i="1"/>
  <c r="L85" i="1"/>
  <c r="L84" i="1"/>
  <c r="J161" i="10"/>
  <c r="BK158" i="10"/>
  <c r="BK155" i="10"/>
  <c r="J144" i="10"/>
  <c r="BK140" i="10"/>
  <c r="J137" i="10"/>
  <c r="BK133" i="10"/>
  <c r="J126" i="10"/>
  <c r="J127" i="9"/>
  <c r="J316" i="2"/>
  <c r="J291" i="2"/>
  <c r="J195" i="2"/>
  <c r="BK127" i="5"/>
  <c r="J127" i="4"/>
  <c r="J647" i="2"/>
  <c r="BK404" i="2"/>
  <c r="BK388" i="2"/>
  <c r="BK280" i="2"/>
  <c r="J276" i="2"/>
  <c r="J268" i="2"/>
  <c r="BK229" i="2"/>
  <c r="BK214" i="2"/>
  <c r="BK209" i="2"/>
  <c r="BK203" i="2"/>
  <c r="J129" i="10"/>
  <c r="BK647" i="2"/>
  <c r="BK599" i="2"/>
  <c r="J559" i="2"/>
  <c r="BK549" i="2"/>
  <c r="J546" i="2"/>
  <c r="BK316" i="2"/>
  <c r="J155" i="2"/>
  <c r="J149" i="2"/>
  <c r="BK145" i="2"/>
  <c r="J636" i="2"/>
  <c r="BK617" i="2"/>
  <c r="J599" i="2"/>
  <c r="J569" i="2"/>
  <c r="BK546" i="2"/>
  <c r="BK535" i="2"/>
  <c r="J367" i="2"/>
  <c r="BK350" i="2"/>
  <c r="J329" i="2"/>
  <c r="J325" i="2"/>
  <c r="BK321" i="2"/>
  <c r="BK310" i="2"/>
  <c r="J306" i="2"/>
  <c r="BK302" i="2"/>
  <c r="BK294" i="2"/>
  <c r="BK287" i="2"/>
  <c r="BK268" i="2"/>
  <c r="BK252" i="2"/>
  <c r="J229" i="2"/>
  <c r="J214" i="2"/>
  <c r="J209" i="2"/>
  <c r="J503" i="2"/>
  <c r="J493" i="2"/>
  <c r="J489" i="2"/>
  <c r="BK482" i="2"/>
  <c r="J480" i="2"/>
  <c r="BK478" i="2"/>
  <c r="J455" i="2"/>
  <c r="BK442" i="2"/>
  <c r="J433" i="2"/>
  <c r="BK423" i="2"/>
  <c r="J419" i="2"/>
  <c r="BK417" i="2"/>
  <c r="J408" i="2"/>
  <c r="J404" i="2"/>
  <c r="BK400" i="2"/>
  <c r="J384" i="2"/>
  <c r="J382" i="2"/>
  <c r="BK378" i="2"/>
  <c r="BK376" i="2"/>
  <c r="BK371" i="2"/>
  <c r="BK367" i="2"/>
  <c r="J359" i="2"/>
  <c r="BK636" i="2"/>
  <c r="J635" i="2"/>
  <c r="BK538" i="2"/>
  <c r="J523" i="2"/>
  <c r="BK503" i="2"/>
  <c r="BK486" i="2"/>
  <c r="BK465" i="2"/>
  <c r="J463" i="2"/>
  <c r="BK459" i="2"/>
  <c r="J457" i="2"/>
  <c r="BK455" i="2"/>
  <c r="BK446" i="2"/>
  <c r="BK421" i="2"/>
  <c r="BK419" i="2"/>
  <c r="J333" i="2"/>
  <c r="BK325" i="2"/>
  <c r="BK242" i="2"/>
  <c r="J219" i="2"/>
  <c r="BK187" i="2"/>
  <c r="J183" i="2"/>
  <c r="BK178" i="2"/>
  <c r="J173" i="2"/>
  <c r="J168" i="2"/>
  <c r="BK152" i="2"/>
  <c r="J141" i="2"/>
  <c r="BK161" i="10"/>
  <c r="J147" i="10"/>
  <c r="BK144" i="10"/>
  <c r="J140" i="10"/>
  <c r="BK137" i="10"/>
  <c r="J133" i="10"/>
  <c r="J155" i="10"/>
  <c r="J151" i="10"/>
  <c r="BK147" i="10"/>
  <c r="BK129" i="10"/>
  <c r="J127" i="7"/>
  <c r="BK127" i="6"/>
  <c r="BK645" i="2"/>
  <c r="BK639" i="2"/>
  <c r="J581" i="2"/>
  <c r="BK569" i="2"/>
  <c r="BK384" i="2"/>
  <c r="BK346" i="2"/>
  <c r="BK329" i="2"/>
  <c r="J321" i="2"/>
  <c r="J310" i="2"/>
  <c r="BK306" i="2"/>
  <c r="J298" i="2"/>
  <c r="J294" i="2"/>
  <c r="BK291" i="2"/>
  <c r="J287" i="2"/>
  <c r="J158" i="10"/>
  <c r="BK151" i="10"/>
  <c r="BK126" i="10"/>
  <c r="BK513" i="2"/>
  <c r="BK493" i="2"/>
  <c r="BK408" i="2"/>
  <c r="BK396" i="2"/>
  <c r="BK392" i="2"/>
  <c r="J390" i="2"/>
  <c r="BK382" i="2"/>
  <c r="J378" i="2"/>
  <c r="J376" i="2"/>
  <c r="J346" i="2"/>
  <c r="J341" i="2"/>
  <c r="BK336" i="2"/>
  <c r="BK149" i="2"/>
  <c r="BK141" i="2"/>
  <c r="AS97" i="1"/>
  <c r="BK127" i="9"/>
  <c r="BK643" i="2"/>
  <c r="BK635" i="2"/>
  <c r="J617" i="2"/>
  <c r="BK581" i="2"/>
  <c r="J478" i="2"/>
  <c r="BK475" i="2"/>
  <c r="BK467" i="2"/>
  <c r="BK463" i="2"/>
  <c r="J461" i="2"/>
  <c r="BK453" i="2"/>
  <c r="J450" i="2"/>
  <c r="J446" i="2"/>
  <c r="J396" i="2"/>
  <c r="BK390" i="2"/>
  <c r="J191" i="2"/>
  <c r="BK183" i="2"/>
  <c r="BK168" i="2"/>
  <c r="BK438" i="2"/>
  <c r="BK433" i="2"/>
  <c r="BK429" i="2"/>
  <c r="BK426" i="2"/>
  <c r="J423" i="2"/>
  <c r="J421" i="2"/>
  <c r="J417" i="2"/>
  <c r="J412" i="2"/>
  <c r="J400" i="2"/>
  <c r="J392" i="2"/>
  <c r="J388" i="2"/>
  <c r="J371" i="2"/>
  <c r="BK354" i="2"/>
  <c r="BK341" i="2"/>
  <c r="BK127" i="7"/>
  <c r="BK127" i="3"/>
  <c r="BK562" i="2"/>
  <c r="J549" i="2"/>
  <c r="BK528" i="2"/>
  <c r="BK523" i="2"/>
  <c r="BK484" i="2"/>
  <c r="J475" i="2"/>
  <c r="J471" i="2"/>
  <c r="J465" i="2"/>
  <c r="BK276" i="2"/>
  <c r="J266" i="2"/>
  <c r="J252" i="2"/>
  <c r="J242" i="2"/>
  <c r="BK219" i="2"/>
  <c r="BK195" i="2"/>
  <c r="BK173" i="2"/>
  <c r="BK163" i="2"/>
  <c r="J152" i="2"/>
  <c r="J145" i="2"/>
  <c r="J127" i="6"/>
  <c r="J127" i="5"/>
  <c r="J639" i="2"/>
  <c r="J562" i="2"/>
  <c r="BK559" i="2"/>
  <c r="J538" i="2"/>
  <c r="J535" i="2"/>
  <c r="J528" i="2"/>
  <c r="J513" i="2"/>
  <c r="BK489" i="2"/>
  <c r="J486" i="2"/>
  <c r="J484" i="2"/>
  <c r="J482" i="2"/>
  <c r="BK480" i="2"/>
  <c r="BK471" i="2"/>
  <c r="BK461" i="2"/>
  <c r="J459" i="2"/>
  <c r="BK457" i="2"/>
  <c r="J453" i="2"/>
  <c r="BK450" i="2"/>
  <c r="J442" i="2"/>
  <c r="J429" i="2"/>
  <c r="J426" i="2"/>
  <c r="J203" i="2"/>
  <c r="BK191" i="2"/>
  <c r="J187" i="2"/>
  <c r="J178" i="2"/>
  <c r="J159" i="2"/>
  <c r="BK155" i="2"/>
  <c r="BK127" i="4"/>
  <c r="BK359" i="2"/>
  <c r="J354" i="2"/>
  <c r="J350" i="2"/>
  <c r="J336" i="2"/>
  <c r="BK333" i="2"/>
  <c r="J302" i="2"/>
  <c r="BK298" i="2"/>
  <c r="J280" i="2"/>
  <c r="BK266" i="2"/>
  <c r="J163" i="2"/>
  <c r="BK159" i="2"/>
  <c r="J645" i="2"/>
  <c r="J643" i="2"/>
  <c r="J438" i="2"/>
  <c r="BK412" i="2"/>
  <c r="F38" i="6"/>
  <c r="BA101" i="1" s="1"/>
  <c r="F40" i="9"/>
  <c r="BC103" i="1" s="1"/>
  <c r="F41" i="7"/>
  <c r="BD102" i="1" s="1"/>
  <c r="R172" i="2" l="1"/>
  <c r="T375" i="2"/>
  <c r="T286" i="2"/>
  <c r="P452" i="2"/>
  <c r="BK140" i="2"/>
  <c r="R213" i="2"/>
  <c r="R416" i="2"/>
  <c r="P432" i="2"/>
  <c r="T488" i="2"/>
  <c r="P568" i="2"/>
  <c r="R638" i="2"/>
  <c r="R637" i="2" s="1"/>
  <c r="R140" i="2"/>
  <c r="P213" i="2"/>
  <c r="BK416" i="2"/>
  <c r="J416" i="2" s="1"/>
  <c r="J106" i="2" s="1"/>
  <c r="BK432" i="2"/>
  <c r="J432" i="2" s="1"/>
  <c r="J109" i="2" s="1"/>
  <c r="BK172" i="2"/>
  <c r="J172" i="2" s="1"/>
  <c r="J102" i="2" s="1"/>
  <c r="P375" i="2"/>
  <c r="P286" i="2" s="1"/>
  <c r="R452" i="2"/>
  <c r="BK477" i="2"/>
  <c r="J477" i="2" s="1"/>
  <c r="J111" i="2" s="1"/>
  <c r="R477" i="2"/>
  <c r="P172" i="2"/>
  <c r="BK375" i="2"/>
  <c r="J375" i="2" s="1"/>
  <c r="J105" i="2" s="1"/>
  <c r="T432" i="2"/>
  <c r="T452" i="2"/>
  <c r="P477" i="2"/>
  <c r="T477" i="2"/>
  <c r="T568" i="2"/>
  <c r="T140" i="2"/>
  <c r="BK213" i="2"/>
  <c r="J213" i="2" s="1"/>
  <c r="J103" i="2" s="1"/>
  <c r="P488" i="2"/>
  <c r="P638" i="2"/>
  <c r="P637" i="2" s="1"/>
  <c r="T213" i="2"/>
  <c r="P416" i="2"/>
  <c r="R432" i="2"/>
  <c r="R488" i="2"/>
  <c r="R568" i="2"/>
  <c r="T638" i="2"/>
  <c r="T637" i="2" s="1"/>
  <c r="R125" i="10"/>
  <c r="P136" i="10"/>
  <c r="BK143" i="10"/>
  <c r="J143" i="10"/>
  <c r="J101" i="10"/>
  <c r="T143" i="10"/>
  <c r="BK154" i="10"/>
  <c r="J154" i="10" s="1"/>
  <c r="J103" i="10" s="1"/>
  <c r="P140" i="2"/>
  <c r="T172" i="2"/>
  <c r="R375" i="2"/>
  <c r="R286" i="2"/>
  <c r="T416" i="2"/>
  <c r="BK452" i="2"/>
  <c r="J452" i="2" s="1"/>
  <c r="J110" i="2" s="1"/>
  <c r="BK488" i="2"/>
  <c r="J488" i="2" s="1"/>
  <c r="J112" i="2" s="1"/>
  <c r="BK568" i="2"/>
  <c r="J568" i="2"/>
  <c r="J114" i="2" s="1"/>
  <c r="BK638" i="2"/>
  <c r="J638" i="2" s="1"/>
  <c r="J116" i="2" s="1"/>
  <c r="BK125" i="10"/>
  <c r="R143" i="10"/>
  <c r="P154" i="10"/>
  <c r="T125" i="10"/>
  <c r="R136" i="10"/>
  <c r="R154" i="10"/>
  <c r="P125" i="10"/>
  <c r="BK136" i="10"/>
  <c r="J136" i="10" s="1"/>
  <c r="J100" i="10" s="1"/>
  <c r="T136" i="10"/>
  <c r="P143" i="10"/>
  <c r="T154" i="10"/>
  <c r="BE408" i="2"/>
  <c r="BE433" i="2"/>
  <c r="BE438" i="2"/>
  <c r="J96" i="5"/>
  <c r="BE214" i="2"/>
  <c r="BE242" i="2"/>
  <c r="BE280" i="2"/>
  <c r="BE287" i="2"/>
  <c r="BE291" i="2"/>
  <c r="BE321" i="2"/>
  <c r="BE325" i="2"/>
  <c r="BE329" i="2"/>
  <c r="BE336" i="2"/>
  <c r="BE371" i="2"/>
  <c r="BE546" i="2"/>
  <c r="E111" i="3"/>
  <c r="BK126" i="4"/>
  <c r="BK125" i="4" s="1"/>
  <c r="J125" i="4" s="1"/>
  <c r="J34" i="4" s="1"/>
  <c r="AG99" i="1" s="1"/>
  <c r="J119" i="5"/>
  <c r="BK126" i="5"/>
  <c r="J126" i="5" s="1"/>
  <c r="J101" i="5" s="1"/>
  <c r="J93" i="6"/>
  <c r="J96" i="6"/>
  <c r="J94" i="2"/>
  <c r="J132" i="2"/>
  <c r="BE145" i="2"/>
  <c r="BE152" i="2"/>
  <c r="BE178" i="2"/>
  <c r="BE183" i="2"/>
  <c r="BE450" i="2"/>
  <c r="BE453" i="2"/>
  <c r="BE463" i="2"/>
  <c r="BE471" i="2"/>
  <c r="BE475" i="2"/>
  <c r="BE513" i="2"/>
  <c r="BE523" i="2"/>
  <c r="BE549" i="2"/>
  <c r="BE636" i="2"/>
  <c r="E85" i="6"/>
  <c r="E85" i="2"/>
  <c r="BE149" i="2"/>
  <c r="BE159" i="2"/>
  <c r="BE168" i="2"/>
  <c r="BE173" i="2"/>
  <c r="BE229" i="2"/>
  <c r="BE465" i="2"/>
  <c r="BE480" i="2"/>
  <c r="BE482" i="2"/>
  <c r="J119" i="7"/>
  <c r="BE528" i="2"/>
  <c r="BE341" i="2"/>
  <c r="BE378" i="2"/>
  <c r="BE384" i="2"/>
  <c r="BE417" i="2"/>
  <c r="E111" i="7"/>
  <c r="BE187" i="2"/>
  <c r="BE442" i="2"/>
  <c r="BE569" i="2"/>
  <c r="BE599" i="2"/>
  <c r="BE639" i="2"/>
  <c r="J96" i="7"/>
  <c r="BE127" i="7"/>
  <c r="F37" i="7" s="1"/>
  <c r="AZ102" i="1" s="1"/>
  <c r="J93" i="9"/>
  <c r="E85" i="9"/>
  <c r="BE333" i="2"/>
  <c r="BE346" i="2"/>
  <c r="BE388" i="2"/>
  <c r="BE396" i="2"/>
  <c r="BE400" i="2"/>
  <c r="BE404" i="2"/>
  <c r="BE484" i="2"/>
  <c r="BE486" i="2"/>
  <c r="BE493" i="2"/>
  <c r="BK428" i="2"/>
  <c r="J428" i="2" s="1"/>
  <c r="J107" i="2" s="1"/>
  <c r="BK561" i="2"/>
  <c r="J561" i="2" s="1"/>
  <c r="J113" i="2" s="1"/>
  <c r="J96" i="3"/>
  <c r="BE467" i="2"/>
  <c r="BC97" i="1"/>
  <c r="AY97" i="1" s="1"/>
  <c r="BE127" i="9"/>
  <c r="J37" i="9" s="1"/>
  <c r="AV103" i="1" s="1"/>
  <c r="J89" i="10"/>
  <c r="BE133" i="10"/>
  <c r="BE276" i="2"/>
  <c r="BE306" i="2"/>
  <c r="BE350" i="2"/>
  <c r="BE354" i="2"/>
  <c r="BE359" i="2"/>
  <c r="BE382" i="2"/>
  <c r="BK126" i="6"/>
  <c r="BK125" i="6" s="1"/>
  <c r="J125" i="6" s="1"/>
  <c r="J100" i="6" s="1"/>
  <c r="BK126" i="9"/>
  <c r="J126" i="9" s="1"/>
  <c r="J101" i="9" s="1"/>
  <c r="BE126" i="10"/>
  <c r="J92" i="10"/>
  <c r="BE129" i="10"/>
  <c r="BE137" i="10"/>
  <c r="BE144" i="10"/>
  <c r="BE147" i="10"/>
  <c r="BE151" i="10"/>
  <c r="BE155" i="10"/>
  <c r="BE141" i="2"/>
  <c r="BE155" i="2"/>
  <c r="BE163" i="2"/>
  <c r="BE203" i="2"/>
  <c r="BE412" i="2"/>
  <c r="BE423" i="2"/>
  <c r="BE429" i="2"/>
  <c r="BE461" i="2"/>
  <c r="BE478" i="2"/>
  <c r="BE489" i="2"/>
  <c r="BE559" i="2"/>
  <c r="BE581" i="2"/>
  <c r="BK167" i="2"/>
  <c r="J167" i="2"/>
  <c r="J101" i="2" s="1"/>
  <c r="J119" i="3"/>
  <c r="BE127" i="3"/>
  <c r="F37" i="3" s="1"/>
  <c r="AZ98" i="1" s="1"/>
  <c r="J93" i="4"/>
  <c r="J96" i="4"/>
  <c r="E111" i="5"/>
  <c r="BE367" i="2"/>
  <c r="BE390" i="2"/>
  <c r="BE392" i="2"/>
  <c r="BE419" i="2"/>
  <c r="BE421" i="2"/>
  <c r="BE426" i="2"/>
  <c r="BE446" i="2"/>
  <c r="BE455" i="2"/>
  <c r="BE457" i="2"/>
  <c r="BE459" i="2"/>
  <c r="BE503" i="2"/>
  <c r="BE161" i="10"/>
  <c r="BE195" i="2"/>
  <c r="BE209" i="2"/>
  <c r="BE219" i="2"/>
  <c r="BE266" i="2"/>
  <c r="BE298" i="2"/>
  <c r="BE302" i="2"/>
  <c r="BE316" i="2"/>
  <c r="BE376" i="2"/>
  <c r="BE535" i="2"/>
  <c r="BE562" i="2"/>
  <c r="BE635" i="2"/>
  <c r="BK150" i="10"/>
  <c r="J150" i="10"/>
  <c r="J102" i="10" s="1"/>
  <c r="BE310" i="2"/>
  <c r="BE538" i="2"/>
  <c r="BE617" i="2"/>
  <c r="BE645" i="2"/>
  <c r="J96" i="9"/>
  <c r="E85" i="10"/>
  <c r="BE252" i="2"/>
  <c r="BE268" i="2"/>
  <c r="BE643" i="2"/>
  <c r="BE647" i="2"/>
  <c r="BE127" i="4"/>
  <c r="BE191" i="2"/>
  <c r="BE294" i="2"/>
  <c r="BK126" i="3"/>
  <c r="J126" i="3"/>
  <c r="J101" i="3" s="1"/>
  <c r="E85" i="4"/>
  <c r="BE127" i="5"/>
  <c r="F37" i="5" s="1"/>
  <c r="AZ100" i="1" s="1"/>
  <c r="BE127" i="6"/>
  <c r="F37" i="6" s="1"/>
  <c r="AZ101" i="1" s="1"/>
  <c r="BK126" i="7"/>
  <c r="J126" i="7" s="1"/>
  <c r="J101" i="7" s="1"/>
  <c r="BE140" i="10"/>
  <c r="BE158" i="10"/>
  <c r="BK132" i="10"/>
  <c r="J132" i="10" s="1"/>
  <c r="J99" i="10" s="1"/>
  <c r="F37" i="2"/>
  <c r="BB96" i="1" s="1"/>
  <c r="F36" i="10"/>
  <c r="BC104" i="1" s="1"/>
  <c r="J36" i="2"/>
  <c r="AW96" i="1" s="1"/>
  <c r="J34" i="10"/>
  <c r="AW104" i="1" s="1"/>
  <c r="F37" i="10"/>
  <c r="BD104" i="1" s="1"/>
  <c r="BD97" i="1"/>
  <c r="J38" i="4"/>
  <c r="AW99" i="1" s="1"/>
  <c r="F36" i="2"/>
  <c r="BA96" i="1" s="1"/>
  <c r="F38" i="3"/>
  <c r="BA98" i="1" s="1"/>
  <c r="F38" i="7"/>
  <c r="BA102" i="1" s="1"/>
  <c r="F39" i="2"/>
  <c r="BD96" i="1" s="1"/>
  <c r="F34" i="10"/>
  <c r="BA104" i="1" s="1"/>
  <c r="F38" i="5"/>
  <c r="BA100" i="1" s="1"/>
  <c r="AU97" i="1"/>
  <c r="F38" i="2"/>
  <c r="BC96" i="1" s="1"/>
  <c r="F35" i="10"/>
  <c r="BB104" i="1" s="1"/>
  <c r="BB97" i="1"/>
  <c r="AX97" i="1" s="1"/>
  <c r="J38" i="6"/>
  <c r="AW101" i="1" s="1"/>
  <c r="J38" i="9"/>
  <c r="AW103" i="1" s="1"/>
  <c r="AS95" i="1"/>
  <c r="AS94" i="1" s="1"/>
  <c r="J37" i="4"/>
  <c r="AV99" i="1" s="1"/>
  <c r="P124" i="10" l="1"/>
  <c r="P123" i="10" s="1"/>
  <c r="AU104" i="1" s="1"/>
  <c r="BK286" i="2"/>
  <c r="J286" i="2" s="1"/>
  <c r="J104" i="2" s="1"/>
  <c r="BD95" i="1"/>
  <c r="BD94" i="1" s="1"/>
  <c r="W33" i="1" s="1"/>
  <c r="BC95" i="1"/>
  <c r="AY95" i="1" s="1"/>
  <c r="R431" i="2"/>
  <c r="BK124" i="10"/>
  <c r="BK123" i="10" s="1"/>
  <c r="J123" i="10" s="1"/>
  <c r="J96" i="10" s="1"/>
  <c r="T124" i="10"/>
  <c r="T123" i="10"/>
  <c r="R124" i="10"/>
  <c r="R123" i="10" s="1"/>
  <c r="T139" i="2"/>
  <c r="T431" i="2"/>
  <c r="T138" i="2" s="1"/>
  <c r="P139" i="2"/>
  <c r="R139" i="2"/>
  <c r="P431" i="2"/>
  <c r="J100" i="4"/>
  <c r="J126" i="6"/>
  <c r="J101" i="6" s="1"/>
  <c r="BK125" i="7"/>
  <c r="J125" i="7" s="1"/>
  <c r="J100" i="7" s="1"/>
  <c r="BK125" i="9"/>
  <c r="J125" i="9" s="1"/>
  <c r="J34" i="9" s="1"/>
  <c r="AG103" i="1" s="1"/>
  <c r="J140" i="2"/>
  <c r="J100" i="2"/>
  <c r="BK637" i="2"/>
  <c r="J637" i="2" s="1"/>
  <c r="J115" i="2" s="1"/>
  <c r="BK431" i="2"/>
  <c r="J431" i="2" s="1"/>
  <c r="J108" i="2" s="1"/>
  <c r="BK125" i="3"/>
  <c r="J125" i="3"/>
  <c r="J34" i="3" s="1"/>
  <c r="AG98" i="1" s="1"/>
  <c r="J126" i="4"/>
  <c r="J101" i="4" s="1"/>
  <c r="J125" i="10"/>
  <c r="J98" i="10" s="1"/>
  <c r="BK125" i="5"/>
  <c r="J125" i="5" s="1"/>
  <c r="J100" i="5" s="1"/>
  <c r="J43" i="4"/>
  <c r="BB95" i="1"/>
  <c r="BB94" i="1" s="1"/>
  <c r="W31" i="1" s="1"/>
  <c r="J37" i="5"/>
  <c r="AV100" i="1" s="1"/>
  <c r="AT100" i="1" s="1"/>
  <c r="F33" i="10"/>
  <c r="AZ104" i="1" s="1"/>
  <c r="J34" i="6"/>
  <c r="AG101" i="1"/>
  <c r="J37" i="3"/>
  <c r="AV98" i="1" s="1"/>
  <c r="AT98" i="1" s="1"/>
  <c r="J33" i="10"/>
  <c r="AV104" i="1" s="1"/>
  <c r="AT104" i="1" s="1"/>
  <c r="F37" i="4"/>
  <c r="AZ99" i="1" s="1"/>
  <c r="J37" i="6"/>
  <c r="AV101" i="1"/>
  <c r="AT101" i="1" s="1"/>
  <c r="F37" i="9"/>
  <c r="AZ103" i="1" s="1"/>
  <c r="J37" i="7"/>
  <c r="AV102" i="1" s="1"/>
  <c r="AT102" i="1" s="1"/>
  <c r="AT103" i="1"/>
  <c r="AT99" i="1"/>
  <c r="J35" i="2"/>
  <c r="AV96" i="1" s="1"/>
  <c r="AT96" i="1" s="1"/>
  <c r="BA97" i="1"/>
  <c r="AW97" i="1" s="1"/>
  <c r="F35" i="2"/>
  <c r="AZ96" i="1" s="1"/>
  <c r="AN98" i="1" l="1"/>
  <c r="BK139" i="2"/>
  <c r="J139" i="2" s="1"/>
  <c r="J99" i="2" s="1"/>
  <c r="R138" i="2"/>
  <c r="BC94" i="1"/>
  <c r="W32" i="1" s="1"/>
  <c r="P138" i="2"/>
  <c r="AU96" i="1" s="1"/>
  <c r="AU95" i="1" s="1"/>
  <c r="AU94" i="1" s="1"/>
  <c r="J43" i="3"/>
  <c r="J43" i="6"/>
  <c r="J100" i="3"/>
  <c r="J43" i="9"/>
  <c r="J100" i="9"/>
  <c r="J124" i="10"/>
  <c r="J97" i="10" s="1"/>
  <c r="AN99" i="1"/>
  <c r="BA95" i="1"/>
  <c r="BA94" i="1" s="1"/>
  <c r="AW94" i="1" s="1"/>
  <c r="AK30" i="1" s="1"/>
  <c r="AN101" i="1"/>
  <c r="AN103" i="1"/>
  <c r="AZ97" i="1"/>
  <c r="AV97" i="1" s="1"/>
  <c r="AT97" i="1" s="1"/>
  <c r="AX95" i="1"/>
  <c r="J34" i="5"/>
  <c r="AG100" i="1" s="1"/>
  <c r="AN100" i="1" s="1"/>
  <c r="J34" i="7"/>
  <c r="AG102" i="1" s="1"/>
  <c r="AN102" i="1" s="1"/>
  <c r="AX94" i="1"/>
  <c r="J30" i="10"/>
  <c r="AG104" i="1" s="1"/>
  <c r="AN104" i="1" s="1"/>
  <c r="BK138" i="2" l="1"/>
  <c r="J138" i="2" s="1"/>
  <c r="J98" i="2" s="1"/>
  <c r="AY94" i="1"/>
  <c r="J43" i="7"/>
  <c r="J43" i="5"/>
  <c r="J39" i="10"/>
  <c r="AZ95" i="1"/>
  <c r="AV95" i="1" s="1"/>
  <c r="AW95" i="1"/>
  <c r="W30" i="1"/>
  <c r="AG97" i="1"/>
  <c r="AN97" i="1" s="1"/>
  <c r="J32" i="2" l="1"/>
  <c r="AG96" i="1" s="1"/>
  <c r="AN96" i="1" s="1"/>
  <c r="J41" i="2"/>
  <c r="AT95" i="1"/>
  <c r="AZ94" i="1"/>
  <c r="W29" i="1" s="1"/>
  <c r="AG95" i="1" l="1"/>
  <c r="AG94" i="1" s="1"/>
  <c r="AK26" i="1" s="1"/>
  <c r="AV94" i="1"/>
  <c r="AK29" i="1" s="1"/>
  <c r="AN95" i="1" l="1"/>
  <c r="AK35" i="1"/>
  <c r="AT94" i="1"/>
  <c r="AN94" i="1" s="1"/>
</calcChain>
</file>

<file path=xl/sharedStrings.xml><?xml version="1.0" encoding="utf-8"?>
<sst xmlns="http://schemas.openxmlformats.org/spreadsheetml/2006/main" count="6228" uniqueCount="876">
  <si>
    <t>Export Komplet</t>
  </si>
  <si>
    <t/>
  </si>
  <si>
    <t>2.0</t>
  </si>
  <si>
    <t>False</t>
  </si>
  <si>
    <t>{0933e26c-1616-459a-babe-36e8cefe24ed}</t>
  </si>
  <si>
    <t>&gt;&gt;  skryté sloupce  &lt;&lt;</t>
  </si>
  <si>
    <t>0,01</t>
  </si>
  <si>
    <t>21</t>
  </si>
  <si>
    <t>12</t>
  </si>
  <si>
    <t>REKAPITULACE STAVBY</t>
  </si>
  <si>
    <t>v ---  níže se nacházejí doplnkové a pomocné údaje k sestavám  --- v</t>
  </si>
  <si>
    <t>0,001</t>
  </si>
  <si>
    <t>Kód:</t>
  </si>
  <si>
    <t>N25-128_exp3</t>
  </si>
  <si>
    <t>Stavba:</t>
  </si>
  <si>
    <t>VĚDECKÉ VÝUKOVÉ CENTRUM OSTRAVA-JIH</t>
  </si>
  <si>
    <t>KSO:</t>
  </si>
  <si>
    <t>CC-CZ:</t>
  </si>
  <si>
    <t>Místo:</t>
  </si>
  <si>
    <t xml:space="preserve"> </t>
  </si>
  <si>
    <t>Datum:</t>
  </si>
  <si>
    <t>Zadavatel:</t>
  </si>
  <si>
    <t>IČ:</t>
  </si>
  <si>
    <t>STATUTÁRNÍ MĚTO OSTRAVA, MĚSTSKÝ OBVOD OSTRAVA-JIH</t>
  </si>
  <si>
    <t>DIČ:</t>
  </si>
  <si>
    <t>Zhotovitel:</t>
  </si>
  <si>
    <t xml:space="preserve">Na základě výběrového řízení </t>
  </si>
  <si>
    <t>Projektant:</t>
  </si>
  <si>
    <t>KANIA a.s.</t>
  </si>
  <si>
    <t>True</t>
  </si>
  <si>
    <t>Zpracovatel:</t>
  </si>
  <si>
    <t>Poznámka:</t>
  </si>
  <si>
    <t xml:space="preserve">Soupis prací je sestaven za využití položek Cenové soustavy ÚRS. Cenové a technické podmínky položek CS ÚRS, které nejsou uvedeny v soupisu prací (tzv. úvodní části katalogů) jsou neomezeně dálkově k dispozici na www.cs-urs.cz. Položky soupisu prací, které nemají ve sloupci „Cenová soustava“ uveden žádný údaj, nepochází z Cenové soustavy ÚRS (takové položky soupisu prací mají Cenovou soustavu „VLASTNÍ“). Ocenění "vlastní" položky:na základě odborných znalostí a zkušeností projektanta při realizaci obdobných zakázek za období 5-ti let. nebo na základě CN) Nedílnou součástí soupisu prací je projektová dokumentace vč. textových příloh, na kterou se položky soupisu prací plně odkazují. (S ohledem na charekter stavby budou provedené práce odsouhlaseny a případně upřesněny v rámci realizace zástupcem objednatele). Zhotovitel je POVINEN před objednání všech materiálů si ověřit objem dodávek přímo na stavbě (v objemech / množství vykázaných ve VV jsou započítány předpokládané ztratné/ostatní kce, které se může lišit od skutečnosti) !!  </t>
  </si>
  <si>
    <t>Cena bez DPH</t>
  </si>
  <si>
    <t>Sazba daně</t>
  </si>
  <si>
    <t>Základ daně</t>
  </si>
  <si>
    <t>Výše daně</t>
  </si>
  <si>
    <t>DPH</t>
  </si>
  <si>
    <t>základní</t>
  </si>
  <si>
    <t>snížená</t>
  </si>
  <si>
    <t>zákl. přenesená</t>
  </si>
  <si>
    <t>sníž. přenesená</t>
  </si>
  <si>
    <t>nulová</t>
  </si>
  <si>
    <t>Cena s DPH</t>
  </si>
  <si>
    <t>v</t>
  </si>
  <si>
    <t>CZK</t>
  </si>
  <si>
    <t>Projektant</t>
  </si>
  <si>
    <t>Zpracovatel</t>
  </si>
  <si>
    <t>Datum a podpis:</t>
  </si>
  <si>
    <t>Razítko</t>
  </si>
  <si>
    <t>Objednavatel</t>
  </si>
  <si>
    <t>Zhotovitel</t>
  </si>
  <si>
    <t>REKAPITULACE OBJEKTŮ STAVBY A SOUPISŮ PRACÍ</t>
  </si>
  <si>
    <t>Informatívní údaje z listů zakázek</t>
  </si>
  <si>
    <t>Kód</t>
  </si>
  <si>
    <t>Popis</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</si>
  <si>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</si>
  <si>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</si>
  <si>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</si>
  <si>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</si>
  <si>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</si>
  <si>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</si>
  <si>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</si>
  <si>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</si>
  <si>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</si>
  <si>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</si>
  <si>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</si>
  <si>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</si>
  <si>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</si>
  <si>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</si>
  <si>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</si>
  <si>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z rozpočtů</t>
  </si>
  <si>
    <t>D</t>
  </si>
  <si>
    <t>0</t>
  </si>
  <si>
    <t>###NOIMPORT###</t>
  </si>
  <si>
    <t>IMPORT</t>
  </si>
  <si>
    <t>{00000000-0000-0000-0000-000000000000}</t>
  </si>
  <si>
    <t>SO 01</t>
  </si>
  <si>
    <t>Vyukové centrum</t>
  </si>
  <si>
    <t>STA</t>
  </si>
  <si>
    <t>1</t>
  </si>
  <si>
    <t>{f26a4847-2b9c-4de3-93c2-7a7421565a0e}</t>
  </si>
  <si>
    <t>2</t>
  </si>
  <si>
    <t>/</t>
  </si>
  <si>
    <t>D.1.1</t>
  </si>
  <si>
    <t>Architektonicko-stavební řešení</t>
  </si>
  <si>
    <t>Soupis</t>
  </si>
  <si>
    <t>{21e22a49-1aa5-4bcc-8733-7d62c7a04445}</t>
  </si>
  <si>
    <t>D.1.2</t>
  </si>
  <si>
    <t>Technologické řešení</t>
  </si>
  <si>
    <t>{60131b29-d5d4-45c0-8e33-4ac0d29a0fe2}</t>
  </si>
  <si>
    <t>D.1.2.1</t>
  </si>
  <si>
    <t>Zdravotechnika</t>
  </si>
  <si>
    <t>3</t>
  </si>
  <si>
    <t>{ec7dc500-2fee-44a7-bceb-098cdf6a85f1}</t>
  </si>
  <si>
    <t>D.1.2.2</t>
  </si>
  <si>
    <t>Vytápění, chlazení a vzduchotechnika</t>
  </si>
  <si>
    <t>{645c896c-c433-4213-ab2f-c77b81fec2a7}</t>
  </si>
  <si>
    <t>D.1.2.3</t>
  </si>
  <si>
    <t>Chlazení a vzduchotechnika</t>
  </si>
  <si>
    <t>{8bcf49b4-0118-48f3-a4db-af7490ab8c5b}</t>
  </si>
  <si>
    <t>D.1.2.4</t>
  </si>
  <si>
    <t>Silnoproudá elektrotechnika</t>
  </si>
  <si>
    <t>{8ac5254b-c5d0-4541-9b3e-c2feca4f9d9c}</t>
  </si>
  <si>
    <t>D.1.2.5</t>
  </si>
  <si>
    <t>Slaboproudá elektrotechnika</t>
  </si>
  <si>
    <t>{c49cff71-b810-4021-91b5-47219b121243}</t>
  </si>
  <si>
    <t>D.1.2.7</t>
  </si>
  <si>
    <t>{3b93fbd2-e8f4-471c-a6d1-c863efb1abe0}</t>
  </si>
  <si>
    <t>VON</t>
  </si>
  <si>
    <t xml:space="preserve">Vedlejší a ostatní náklady stavby </t>
  </si>
  <si>
    <t>{12311c43-eca0-4944-9099-4e7c38f0805b}</t>
  </si>
  <si>
    <t>KRYCÍ LIST SOUPISU PRACÍ</t>
  </si>
  <si>
    <t>Objekt:</t>
  </si>
  <si>
    <t>SO 01 - Vyukové centrum</t>
  </si>
  <si>
    <t>Soupis:</t>
  </si>
  <si>
    <t>D.1.1 - Architektonicko-stavební řešení</t>
  </si>
  <si>
    <t>REKAPITULACE ČLENĚNÍ SOUPISU PRACÍ</t>
  </si>
  <si>
    <t>Kód dílu - Popis</t>
  </si>
  <si>
    <t>Cena celkem [CZK]</t>
  </si>
  <si>
    <t>Náklady ze soupisu prací</t>
  </si>
  <si>
    <t>-1</t>
  </si>
  <si>
    <t>HSV - Práce a dodávky HSV</t>
  </si>
  <si>
    <t xml:space="preserve">    1 - Zemní práce</t>
  </si>
  <si>
    <t xml:space="preserve">    2 - Zakládání</t>
  </si>
  <si>
    <t xml:space="preserve">    3 - Svislé a kompletní konstrukce</t>
  </si>
  <si>
    <t xml:space="preserve">    6 - Úpravy povrchů, podlahy a osazování výplní</t>
  </si>
  <si>
    <t xml:space="preserve">    9 - Ostatní konstrukce a práce, bourání</t>
  </si>
  <si>
    <t xml:space="preserve">      95 - Dokončovací konstrukce a práce pozemních staveb</t>
  </si>
  <si>
    <t xml:space="preserve">    997 - Přesun sutě</t>
  </si>
  <si>
    <t xml:space="preserve">    998 - Přesun hmot</t>
  </si>
  <si>
    <t>PSV - Práce a dodávky PSV</t>
  </si>
  <si>
    <t xml:space="preserve">    763 - Konstrukce suché výstavby</t>
  </si>
  <si>
    <t xml:space="preserve">    766 - Konstrukce truhlářské</t>
  </si>
  <si>
    <t xml:space="preserve">    767 - Konstrukce zámečnické</t>
  </si>
  <si>
    <t xml:space="preserve">    776 - Podlahy povlakové</t>
  </si>
  <si>
    <t xml:space="preserve">    783 - Dokončovací práce - nátěry</t>
  </si>
  <si>
    <t xml:space="preserve">    784 - Dokončovací práce - malby a tapety</t>
  </si>
  <si>
    <t>M - M</t>
  </si>
  <si>
    <t xml:space="preserve">    99-M - Výpisy ostatních prvků a výrobků </t>
  </si>
  <si>
    <t>SOUPIS PRACÍ</t>
  </si>
  <si>
    <t>PČ</t>
  </si>
  <si>
    <t>MJ</t>
  </si>
  <si>
    <t>Množství</t>
  </si>
  <si>
    <t>J.cena [CZK]</t>
  </si>
  <si>
    <t>Cenová soustava</t>
  </si>
  <si>
    <t>J. Nh [h]</t>
  </si>
  <si>
    <t>Nh celkem [h]</t>
  </si>
  <si>
    <t>J. hmotnost [t]</t>
  </si>
  <si>
    <t>Hmotnost celkem [t]</t>
  </si>
  <si>
    <t>J. suť [t]</t>
  </si>
  <si>
    <t>Suť Celkem [t]</t>
  </si>
  <si>
    <t>Náklady soupisu celkem</t>
  </si>
  <si>
    <t>HSV</t>
  </si>
  <si>
    <t>Práce a dodávky HSV</t>
  </si>
  <si>
    <t>ROZPOCET</t>
  </si>
  <si>
    <t>Zemní práce</t>
  </si>
  <si>
    <t>K</t>
  </si>
  <si>
    <t>131213701</t>
  </si>
  <si>
    <t>Hloubení nezapažených jam v soudržných horninách třídy těžitelnosti I skupiny 3 ručně</t>
  </si>
  <si>
    <t>m3</t>
  </si>
  <si>
    <t>CS ÚRS 2025 02</t>
  </si>
  <si>
    <t>4</t>
  </si>
  <si>
    <t>1109816829</t>
  </si>
  <si>
    <t>Online PSC</t>
  </si>
  <si>
    <t>https://podminky.urs.cz/item/CS_URS_2025_02/131213701</t>
  </si>
  <si>
    <t>VV</t>
  </si>
  <si>
    <t>"základ pod venkovní klima jednotku" 2,0*0,7*0,3</t>
  </si>
  <si>
    <t>Součet</t>
  </si>
  <si>
    <t>162751117</t>
  </si>
  <si>
    <t>Vodorovné přemístění přes 9 000 do 10000 m výkopku/sypaniny z horniny třídy těžitelnosti I skupiny 1 až 3</t>
  </si>
  <si>
    <t>36678762</t>
  </si>
  <si>
    <t>https://podminky.urs.cz/item/CS_URS_2025_02/162751117</t>
  </si>
  <si>
    <t>162751119</t>
  </si>
  <si>
    <t>Příplatek k vodorovnému přemístění výkopku/sypaniny z horniny třídy těžitelnosti I skupiny 1 až 3 ZKD 1000 m přes 10000 m</t>
  </si>
  <si>
    <t>-1906187840</t>
  </si>
  <si>
    <t>https://podminky.urs.cz/item/CS_URS_2025_02/162751119</t>
  </si>
  <si>
    <t>0,42*10 'Přepočtené koeficientem množství</t>
  </si>
  <si>
    <t>171201231</t>
  </si>
  <si>
    <t>Poplatek za uložení zeminy a kamení na recyklační skládce (skládkovné) kód odpadu 17 05 04</t>
  </si>
  <si>
    <t>t</t>
  </si>
  <si>
    <t>-857833567</t>
  </si>
  <si>
    <t>https://podminky.urs.cz/item/CS_URS_2025_02/171201231</t>
  </si>
  <si>
    <t>0,42*2 'Přepočtené koeficientem množství</t>
  </si>
  <si>
    <t>5</t>
  </si>
  <si>
    <t>171251201</t>
  </si>
  <si>
    <t>Uložení sypaniny na skládky nebo meziskládky</t>
  </si>
  <si>
    <t>1049319749</t>
  </si>
  <si>
    <t>https://podminky.urs.cz/item/CS_URS_2025_02/171251201</t>
  </si>
  <si>
    <t>6</t>
  </si>
  <si>
    <t>181912112</t>
  </si>
  <si>
    <t>Úprava pláně v hornině třídy těžitelnosti I skupiny 3 se zhutněním ručně</t>
  </si>
  <si>
    <t>m2</t>
  </si>
  <si>
    <t>-12966632</t>
  </si>
  <si>
    <t>https://podminky.urs.cz/item/CS_URS_2025_02/181912112</t>
  </si>
  <si>
    <t>"základ pod venkovní klima jednotku" 2,0*0,7</t>
  </si>
  <si>
    <t>7</t>
  </si>
  <si>
    <t>460371111</t>
  </si>
  <si>
    <t>Naložení výkopku ručně z hornin třídy I skupiny 1 až 3</t>
  </si>
  <si>
    <t>1114331244</t>
  </si>
  <si>
    <t>https://podminky.urs.cz/item/CS_URS_2025_02/460371111</t>
  </si>
  <si>
    <t>Zakládání</t>
  </si>
  <si>
    <t>8</t>
  </si>
  <si>
    <t>213311141</t>
  </si>
  <si>
    <t>Polštáře zhutněné pod základy ze štěrkopísku tříděného</t>
  </si>
  <si>
    <t>442216786</t>
  </si>
  <si>
    <t>https://podminky.urs.cz/item/CS_URS_2025_02/213311141</t>
  </si>
  <si>
    <t>"základ pod venkovní klima jednotku" 2,0*0,7*0,25</t>
  </si>
  <si>
    <t>Svislé a kompletní konstrukce</t>
  </si>
  <si>
    <t>9</t>
  </si>
  <si>
    <t>310271075</t>
  </si>
  <si>
    <t>Zazdívka otvorů ve zdivu nadzákladovém pl přes 1 do 4 m2 pórobetonovými tvárnicemi přes P2 do P4 na tenkovrstvou maltu tl 300 m</t>
  </si>
  <si>
    <t>170246365</t>
  </si>
  <si>
    <t>https://podminky.urs.cz/item/CS_URS_2025_02/310271075</t>
  </si>
  <si>
    <t>P</t>
  </si>
  <si>
    <t xml:space="preserve">Poznámka k položce:_x000D_
JC, nad rámec ceníkového obsahu, zahrnuje také náklady na systémové ukotvení zdiva k oklním konstrukcím. </t>
  </si>
  <si>
    <t>"umístění_D.1.1_ASŘ_m.č. 01-31" ((0,3*3,535)-(0,9*2,0*0,3))</t>
  </si>
  <si>
    <t>10</t>
  </si>
  <si>
    <t>317944321</t>
  </si>
  <si>
    <t>Válcované nosníky výšky do 120 mm dodatečně osazované do připravených otvorů</t>
  </si>
  <si>
    <t>138879362</t>
  </si>
  <si>
    <t>https://podminky.urs.cz/item/CS_URS_2025_02/317944321</t>
  </si>
  <si>
    <t>Poznámka k položce:_x000D_
JC, nad rámec ceníkového obsahu, také zahrnuje náklady na vybourání souvisejících kapes + dodávka a provedení podkladních bloků</t>
  </si>
  <si>
    <t>"viz výpis prvků_P1" (1,4*3)*11,1*1,15/1000</t>
  </si>
  <si>
    <t>11</t>
  </si>
  <si>
    <t>3192023R1</t>
  </si>
  <si>
    <t>Dodatečná sanace zdiva cihelného zdiva (Příprava konstrukce)</t>
  </si>
  <si>
    <t>m</t>
  </si>
  <si>
    <t>CS VLASTNÍ</t>
  </si>
  <si>
    <t>1191298178</t>
  </si>
  <si>
    <t xml:space="preserve">Poznámka k položce:_x000D_
JC obsahuje: kompletní systémové dodávky a provedení dle specifikace PD a TZ včetně všech přímo souvisejících prací/činností a dodávek/doplňků a příslušenství_x000D_
--------------------------------------------------------------------------------------------------------------------------------------------------------------------------------------------------_x000D_
(JC vztažena na mb sanovaného zdiva)_x000D_
Upřesnění rozsahu dle TZ:_x000D_
Příprava konstrukce:_x000D_
Obecně se výška otlučení omítek z důvodu vlhkosti stanoví v rozsahu 1,5 násobku tloušťky zdiva (max. 80 cm) nad úroveň vlhkostního poškození omítek nebo naměřené vlhkosti vyšší než 5 %. Zdivo bude dočištěno ocelovými kartáči včetně proškrábnutí spár do hl 1-2 cm. Je nezbytné ihned odvézt suť na skládku, aby nedošlo k sekundární kontaminaci zdiva stavebně škodlivými solemi. Předpokládané rozsahy odstranění omítek jsou uvedeny ve výkresové dokumentaci. _x000D_
Krémová hydrofobní injektáže se používají pro sanaci vlhkého zdiva, k dodatečnému vytvoření horizontální izolace a odstranění příčiny vnikání vlhkosti do zdiva. Krém na silanové bázi s více jak 80 % koncentrací aktivní látky silan/siloxanu v obsahu. Spotřeba krému na tloušťku zdi 100 mm cca 0,15 l/ bm. Aplikace je možné provést tlakovým i beztlakovým způsobem, do předem vodorovně vyvrtaných otvorů v odstupech 100-120 mm v jedné řadě (viz schéma) do ošetřované zdi (až do 50 mm před protější stranu zdi). Před samotnou aplikací je nutné odstranit prach vzniklý při vrtání._x000D_
-------------------------------------------------------------------------------------------------------_x000D_
</t>
  </si>
  <si>
    <t>"sanace zdiva (půdorysný mb zdiva) m.č. 19,16,07" (0,875+0,68+0,6+0,35+0,45+0,6)</t>
  </si>
  <si>
    <t>3192023R2</t>
  </si>
  <si>
    <t>Dodatečná sanace zdiva cihelného zdiva (provedení –horizontální izolace jednořadá, horizontální injektáž )</t>
  </si>
  <si>
    <t>-179085561</t>
  </si>
  <si>
    <t xml:space="preserve">Poznámka k položce:_x000D_
JC obsahuje: kompletní systémové dodávky a provedení dle specifikace PD a TZ včetně všech přímo souvisejících prací/činností a dodávek/doplňků a příslušenství_x000D_
--------------------------------------------------------------------------------------------------------------------------------------------------------------------------------------------------_x000D_
(JC vztažena na mb sanovaného zdiva)_x000D_
Upřesnění rozsahu dle TZ:_x000D_
Způsob provedení – horizontální izolace jednořadá:_x000D_
Provedení systémem tlakové injektáže s hydrofobizačním a zpevňujícím účinkem s vrty uspořádanými v jedné řadě. Pokud bude vrtání probíhat z obou stran zdi, vrty musí být uspořádány vystřídaně a hloubka vrtů přesahuje střed zdi o 5 cm. _x000D_
Pracovní postup – horizontální injektáž:_x000D_
- Provedení soustavy vrtů Ø 12 mm v jedné řadě v osové vzdálenosti 100-120 mm, viz schéma. Hloubka vrtu odpovídá tloušťce zdiva mínus 50 mm._x000D_
- Před aplikací injektážního krému, vyvrtané otvory pročistíme kartáčkem od hrubých nečistot. Jemný prach vyfoukáme stlačeným vzduchem._x000D_
- Injektážní krém se naplní do zásobníku tlakového zařízení nebo do tubusu aplikační pistole. U obou způsobů aplikace na začátku zasuneme trubkový nástavec až na dno vrtu a pomalu začneme vyplňovat celou délku vrtu krémem. Během plnění pomalu vytahujeme trubkový nástavec z otvoru a dbáme na to, aby bylo do otvoru neustále vtlačováno dostatečné množství injektážního krému. Pro dosažení maximální účinnosti krémové injektáže, je nutné zajistit maximální vyplnění vrtů. _x000D_
-  Po ukončení injektáže je vhodné uzavřít a zatěsnit otvory v líci stěny rychletuhnoucím cementem nebo maltou. Nepoužívat k zatěsnění sádru. Není nutno zaplnit celé vrty cementovou maltou._x000D_
-------------------------------_x000D_
</t>
  </si>
  <si>
    <t>13</t>
  </si>
  <si>
    <t>3192023R3</t>
  </si>
  <si>
    <t>Dodatečná sanace zdiva cihelného zdiva (Opatření po injektáž)</t>
  </si>
  <si>
    <t>-1564593809</t>
  </si>
  <si>
    <t xml:space="preserve">Poznámka k položce:_x000D_
JC obsahuje: kompletní systémové dodávky a provedení dle specifikace PD a TZ včetně všech přímo souvisejících prací/činností a dodávek/doplňků a příslušenství_x000D_
--------------------------------------------------------------------------------------------------------------------------------------------------------------------------------------------------_x000D_
(JC vztažena na mb sanovaného zdiva)_x000D_
Upřesnění rozsahu dle TZ:_x000D_
Opatření po injektáži:_x000D_
-Po aplikaci injektovaného krému se ponechá zdivo min. 14 dnů bez dalších povrchových úprav, aby mohl nastartovat a probíhat proces účinného sycení zdiva v okolí vrtů hydrofobní emulzí uvolňovanou z injektážního krému._x000D_
-Při provádění sanačních omítek se ve spodní části aplikuje difúzně propustná sulfátostálá stěrka (např. Rozdělovač Vody), která eliminuje bodový tlak vody (při zachování sanačních vlastností odvodu molekul vody) a zasolení zdiva chloridy a sírany. Po zaschnutí první vrstvy se provádí druhý nátěr a na tento ještě mokrý nátěr se ihned nanáší vlastní sanační omítka._x000D_
-Následně bude provedený první nához (podhoz) omítky v tloušťce 5-10 mm z omítkové směsi určené na sanace vlhkého zdiva a zdiva zatíženého solnými výkvěty, pro ruční i strojní zpracování. Hmota na bázi anorganických pojiv, plniv a modifikujících přísad, s nutností vnitřního použití._x000D_
-Po nahození první vrstvy se vyčká 2-24 hod na její zatvrdnutí, dle teploty a savosti. Nutno dodržet technologický postup výrobce._x000D_
-Následně bude provedená druhá vrstva v tloušťce 10-15 mm tak, aby celková tloušťka všude dosahovala minimálně 20 mm. Omítku nestlačovat. Povrch druhé vrstvy bude upraven pryžovým hladítkem. Celková spotřeba omítky ve dvou vrstvách, tl. 20 mm je cca 20 kg/ m2._x000D_
-Pro hladký efekt omítky bude na podklad nanesena minerální silikátová nebo silikonová omítka v tloušťce 1 – 1,5 mm bez penetrace. Před nanešením, musí být sanační omítky dobře zatvrdlé a celkově vyschlé. _x000D_
-Po zaschnutí finální omítky, mohou být stěny natřeny malířskou barvou ve dvou vrstvách._x000D_
--------------------------------------------------------------------------------------------------------------_x000D_
</t>
  </si>
  <si>
    <t>14</t>
  </si>
  <si>
    <t>340271025</t>
  </si>
  <si>
    <t>Zazdívka otvorů v příčkách nebo stěnách pl přes 1 do 4 m2 tvárnicemi pórobetonovými tl 100 mm</t>
  </si>
  <si>
    <t>912505615</t>
  </si>
  <si>
    <t>https://podminky.urs.cz/item/CS_URS_2025_02/340271025</t>
  </si>
  <si>
    <t>"umístění_D.1.1_ASŘ"</t>
  </si>
  <si>
    <t>"m.č. 01-30" (1,75*1,2)+(0,9*2,02)</t>
  </si>
  <si>
    <t>"m.č. 29-30" (2,02)</t>
  </si>
  <si>
    <t>"m.č. 01-06" (1,5*1,0*2)</t>
  </si>
  <si>
    <t>15</t>
  </si>
  <si>
    <t>342272225</t>
  </si>
  <si>
    <t>Příčka z pórobetonových hladkých tvárnic na tenkovrstvou maltu tl 100 mm</t>
  </si>
  <si>
    <t>32407181</t>
  </si>
  <si>
    <t>https://podminky.urs.cz/item/CS_URS_2025_02/342272225</t>
  </si>
  <si>
    <t>"umístění_D.1.1_ASŘ_m.č. 30-31" (1,85*(3,4))</t>
  </si>
  <si>
    <t>"umístění_D.1.1_ASŘ_m.č. 16-17" (2,6*(2,3))</t>
  </si>
  <si>
    <t>16</t>
  </si>
  <si>
    <t>346244381</t>
  </si>
  <si>
    <t xml:space="preserve">Plentování jednostranné v do 200 mm válcovaných nosníků </t>
  </si>
  <si>
    <t>-2026737853</t>
  </si>
  <si>
    <t>https://podminky.urs.cz/item/CS_URS_2025_02/346244381</t>
  </si>
  <si>
    <t>"viz překlad P1_(m.č. 29-30, 17-18, 01-29)" ((1,4*0,55)*3)</t>
  </si>
  <si>
    <t>Úpravy povrchů, podlahy a osazování výplní</t>
  </si>
  <si>
    <t>17</t>
  </si>
  <si>
    <t>611325416</t>
  </si>
  <si>
    <t>Oprava vnitřní vápenocementové hladké omítky tl do 20 mm stropů v rozsahu plochy do 10 % s celoplošným přeštukováním tl do 3 mm</t>
  </si>
  <si>
    <t>2062454901</t>
  </si>
  <si>
    <t>https://podminky.urs.cz/item/CS_URS_2025_02/611325416</t>
  </si>
  <si>
    <t>"stavební úpravy_podhledových povrchů_viz tab. místností: 01, 16-18, 29-32.1"</t>
  </si>
  <si>
    <t>(208,8)+(6,35+10,66+8,9+4,23+12,97+23,89+18,0+3,5)</t>
  </si>
  <si>
    <t>18</t>
  </si>
  <si>
    <t>612131121</t>
  </si>
  <si>
    <t>Penetrační disperzní nátěr vnitřních stěn nanášený ručně</t>
  </si>
  <si>
    <t>-1729614472</t>
  </si>
  <si>
    <t>https://podminky.urs.cz/item/CS_URS_2025_02/612131121</t>
  </si>
  <si>
    <t xml:space="preserve">"svislé povrchy zazdívek a příček z porobetonu" </t>
  </si>
  <si>
    <t>"umístění_D.1.1_ASŘ_m.č. 01-31" (3,6)*2</t>
  </si>
  <si>
    <t>"m.č. 01-30" ((1,75*1,2)+(0,9*2,02))*2</t>
  </si>
  <si>
    <t>"m.č. 29-30" (2,02)*2</t>
  </si>
  <si>
    <t>"m.č. 01-06" (1,5*1,0*2)*2</t>
  </si>
  <si>
    <t>"umístění_D.1.1_ASŘ_m.č. 30-31" (1,85*(3,4))*2</t>
  </si>
  <si>
    <t>"umístění_D.1.1_ASŘ_m.č. 16-17" (2,6*(2,3))*2</t>
  </si>
  <si>
    <t>19</t>
  </si>
  <si>
    <t>612131301</t>
  </si>
  <si>
    <t>Cementový postřik vnitřních stěn nanášený celoplošně strojně</t>
  </si>
  <si>
    <t>-1390054579</t>
  </si>
  <si>
    <t>https://podminky.urs.cz/item/CS_URS_2025_02/612131301</t>
  </si>
  <si>
    <t>"stavební úpravy_svislých povrchů" (2,2*(40,5+4,35))</t>
  </si>
  <si>
    <t>"stavební úpravy_svislých povrchů_BP m.č. 01" (2,2*47,4)+(0,35*9,8)+(2,2*5,4)+(11,6)</t>
  </si>
  <si>
    <t>Mezisoučet</t>
  </si>
  <si>
    <t>20</t>
  </si>
  <si>
    <t>612142001</t>
  </si>
  <si>
    <t>Pletivo sklovláknité vnitřních stěn vtlačené do tmelu</t>
  </si>
  <si>
    <t>792989687</t>
  </si>
  <si>
    <t>https://podminky.urs.cz/item/CS_URS_2025_02/612142001</t>
  </si>
  <si>
    <t>612321141</t>
  </si>
  <si>
    <t>Vápenocementová omítka štuková dvouvrstvá vnitřních stěn nanášená ručně</t>
  </si>
  <si>
    <t>1357479972</t>
  </si>
  <si>
    <t>https://podminky.urs.cz/item/CS_URS_2025_02/612321141</t>
  </si>
  <si>
    <t>(svislé povrchy po odebrání/dmtž obkladů stěn)</t>
  </si>
  <si>
    <t>"stavební úpravy_svislých povrchů" (2,2*47,4)+(0,35*9,8)+(2,2*5,4)+(11,6)</t>
  </si>
  <si>
    <t>22</t>
  </si>
  <si>
    <t>612321191</t>
  </si>
  <si>
    <t>Příplatek k vápenocementové omítce vnitřních stěn za každých dalších 5 mm tloušťky ručně</t>
  </si>
  <si>
    <t>-883189190</t>
  </si>
  <si>
    <t>https://podminky.urs.cz/item/CS_URS_2025_02/612321191</t>
  </si>
  <si>
    <t>23</t>
  </si>
  <si>
    <t>612325416</t>
  </si>
  <si>
    <t>Oprava vnitřní vápenocementové hladké omítky tl do 20 mm stěn v rozsahu plochy do 10 % s celoplošným přeštukováním tl do 3 mm</t>
  </si>
  <si>
    <t>-1864535287</t>
  </si>
  <si>
    <t>https://podminky.urs.cz/item/CS_URS_2025_02/612325416</t>
  </si>
  <si>
    <t xml:space="preserve">"stavební úpravy_svislých povrchů (oprava)_m.č. viz tabulka místností" </t>
  </si>
  <si>
    <t>(3,6*(28,45))+(2,2*(12,05))+(4,6*(59,0))+(3,6*(11,95))+(2,3*(19,3))</t>
  </si>
  <si>
    <t>"jeviště" -(5,2*2,3)</t>
  </si>
  <si>
    <t>"odečet plochy nových omítek po obkladech" -(229,86)</t>
  </si>
  <si>
    <t>24</t>
  </si>
  <si>
    <t>615142012</t>
  </si>
  <si>
    <t>Pletivo rabicové vnitřních nosníků provizorně přichycené</t>
  </si>
  <si>
    <t>-983734581</t>
  </si>
  <si>
    <t>https://podminky.urs.cz/item/CS_URS_2025_02/615142012</t>
  </si>
  <si>
    <t>25</t>
  </si>
  <si>
    <t>632451101</t>
  </si>
  <si>
    <t>Cementový samonivelační potěr ze suchých směsí tl přes 2 do 5 mm</t>
  </si>
  <si>
    <t>2073131053</t>
  </si>
  <si>
    <t>https://podminky.urs.cz/item/CS_URS_2025_02/632451101</t>
  </si>
  <si>
    <t>"podlahová skladba_NS_D" (6,35)</t>
  </si>
  <si>
    <t>"podlahová skladba_NS_E" (208,8+10,66+21,5)</t>
  </si>
  <si>
    <t>"podlahová skladba_NS_E.1" (41,09)</t>
  </si>
  <si>
    <t>Ostatní konstrukce a práce, bourání</t>
  </si>
  <si>
    <t>26</t>
  </si>
  <si>
    <t>946111115</t>
  </si>
  <si>
    <t>Montáž pojízdných věží trubkových/dílcových š od 0,6 do 0,9 m dl do 3,2 m v přes 4,5 do 5,5 m</t>
  </si>
  <si>
    <t>kus</t>
  </si>
  <si>
    <t>-1557494423</t>
  </si>
  <si>
    <t>https://podminky.urs.cz/item/CS_URS_2025_02/946111115</t>
  </si>
  <si>
    <t>"kce pro stav. úpravy m.č. 01" (1,0+1,0)</t>
  </si>
  <si>
    <t>27</t>
  </si>
  <si>
    <t>946111215</t>
  </si>
  <si>
    <t>Příplatek k pojízdným věžím š od 0,6 do 0,9 m dl do 3,2 m v přes 4,5 do 5,5 m za každý den použití</t>
  </si>
  <si>
    <t>-1503050081</t>
  </si>
  <si>
    <t>https://podminky.urs.cz/item/CS_URS_2025_02/946111215</t>
  </si>
  <si>
    <t>2*30 'Přepočtené koeficientem množství</t>
  </si>
  <si>
    <t>28</t>
  </si>
  <si>
    <t>946111815</t>
  </si>
  <si>
    <t>Demontáž pojízdných věží trubkových/dílcových š od 0,6 do 0,9 m dl do 3,2 m v přes 4,5 do 5,5 m</t>
  </si>
  <si>
    <t>-1362389995</t>
  </si>
  <si>
    <t>https://podminky.urs.cz/item/CS_URS_2025_02/946111815</t>
  </si>
  <si>
    <t>29</t>
  </si>
  <si>
    <t>949101111</t>
  </si>
  <si>
    <t>Lešení pomocné pro objekty pozemních staveb s lešeňovou podlahou v do 1,9 m zatížení do 150 kg/m2</t>
  </si>
  <si>
    <t>-290833863</t>
  </si>
  <si>
    <t>https://podminky.urs.cz/item/CS_URS_2025_02/949101111</t>
  </si>
  <si>
    <t>"pro stav. úpravy (viz tab. místností) m.č.16-18,29-32.1" (6,35+10,66+8,9+4,23+12,97+23,89+18,0+3,5)</t>
  </si>
  <si>
    <t>30</t>
  </si>
  <si>
    <t>952901111</t>
  </si>
  <si>
    <t>Vyčištění budov bytové a občanské výstavby při výšce podlaží do 4 m</t>
  </si>
  <si>
    <t>-589019481</t>
  </si>
  <si>
    <t>https://podminky.urs.cz/item/CS_URS_2025_02/952901111</t>
  </si>
  <si>
    <t>"stav. úpravy (viz tab. místností) m.č.16-18,29-32.1" (6,35+10,66+8,9+4,23+12,97+23,89+18,0+3,5)</t>
  </si>
  <si>
    <t>31</t>
  </si>
  <si>
    <t>952901114</t>
  </si>
  <si>
    <t>Vyčištění budov bytové a občanské výstavby při výšce podlaží přes 4 m</t>
  </si>
  <si>
    <t>-2100601844</t>
  </si>
  <si>
    <t>https://podminky.urs.cz/item/CS_URS_2025_02/952901114</t>
  </si>
  <si>
    <t>"stav. úpravy (viz tab. místností) m.č.01" (208,8)</t>
  </si>
  <si>
    <t>32</t>
  </si>
  <si>
    <t>952902121</t>
  </si>
  <si>
    <t>Čištění budov zametení drsných podlah</t>
  </si>
  <si>
    <t>644967616</t>
  </si>
  <si>
    <t>https://podminky.urs.cz/item/CS_URS_2025_02/952902121</t>
  </si>
  <si>
    <t>33</t>
  </si>
  <si>
    <t>953921115</t>
  </si>
  <si>
    <t xml:space="preserve">Dlaždice betonové 500x500 mm kladené na sucho </t>
  </si>
  <si>
    <t>1191905492</t>
  </si>
  <si>
    <t>https://podminky.urs.cz/item/CS_URS_2025_02/953921115</t>
  </si>
  <si>
    <t>Poznámka k položce:_x000D_
Dlaždice betonové na sucho kladené jednotlivě volně , pro trvalé zatížení , rozměru 500 x 500 x 50 mm</t>
  </si>
  <si>
    <t>"základ pod venkovní klima jednotku" 3,0</t>
  </si>
  <si>
    <t>34</t>
  </si>
  <si>
    <t>962031132</t>
  </si>
  <si>
    <t>Bourání příček nebo přizdívek z cihel pálených plných tl do 100 mm</t>
  </si>
  <si>
    <t>1861042742</t>
  </si>
  <si>
    <t>https://podminky.urs.cz/item/CS_URS_2025_02/962031132</t>
  </si>
  <si>
    <t>"umístění_D.1.1_m.č. 31" (0,35*3,4)</t>
  </si>
  <si>
    <t>35</t>
  </si>
  <si>
    <t>962032230</t>
  </si>
  <si>
    <t>Bourání zdiva z cihel pálených nebo vápenopískových na MV nebo MVC do 1 m3</t>
  </si>
  <si>
    <t>895175422</t>
  </si>
  <si>
    <t>https://podminky.urs.cz/item/CS_URS_2025_02/962032230</t>
  </si>
  <si>
    <t>"BP_zdivo - m.č. 01-31, 01 (rozv)" (0,3*(1,975))+(0,7*(0,794))</t>
  </si>
  <si>
    <t>36</t>
  </si>
  <si>
    <t>965046111</t>
  </si>
  <si>
    <t>Broušení stávajících betonových podlah úběr do 3 mm</t>
  </si>
  <si>
    <t>1592804615</t>
  </si>
  <si>
    <t>https://podminky.urs.cz/item/CS_URS_2025_02/965046111</t>
  </si>
  <si>
    <t>"podlahová skladba_BP (viz demontáž dlažby) m.č. 30,31" (10,9+30,8)</t>
  </si>
  <si>
    <t>37</t>
  </si>
  <si>
    <t>965046119</t>
  </si>
  <si>
    <t>Příplatek k broušení stávajících betonových podlah za každý další 1 mm úběru</t>
  </si>
  <si>
    <t>2063236757</t>
  </si>
  <si>
    <t>https://podminky.urs.cz/item/CS_URS_2025_02/965046119</t>
  </si>
  <si>
    <t>41,7*2 'Přepočtené koeficientem množství</t>
  </si>
  <si>
    <t>38</t>
  </si>
  <si>
    <t>965081213</t>
  </si>
  <si>
    <t>Bourání podlah z dlaždic keramických nebo xylolitových tl do 10 mm plochy přes 1 m2</t>
  </si>
  <si>
    <t>-2015224549</t>
  </si>
  <si>
    <t>https://podminky.urs.cz/item/CS_URS_2025_02/965081213</t>
  </si>
  <si>
    <t>Poznámka k položce:_x000D_
V jednotkové ceně zahrnuty , nad rámec ceníkového obsahu, také náklady na bourání souvisejících obvodových soklů v = do 150 mm.</t>
  </si>
  <si>
    <t>"podlahová skladba_BP_viz tabulka místností, m.č. 30,31" (10,9+30,8)</t>
  </si>
  <si>
    <t>39</t>
  </si>
  <si>
    <t>968072455</t>
  </si>
  <si>
    <t>Vybourání dveřních zárubní pl do 2 m2</t>
  </si>
  <si>
    <t>-73678029</t>
  </si>
  <si>
    <t>https://podminky.urs.cz/item/CS_URS_2025_02/968072455</t>
  </si>
  <si>
    <t>Poznámka k položce:_x000D_
Vybourání rámů oken s křídly, dveřních zárubní, vrat, stěn, ostění nebo obkladů dveřních zárubní, plochy do 2 m2. JC zahrnuje také náklady na demontáž křídel.</t>
  </si>
  <si>
    <t>"BP_výplně_m.č. 01-30 (vč. přisekání)" (1,1*0,9*2,02)</t>
  </si>
  <si>
    <t>40</t>
  </si>
  <si>
    <t>971033621</t>
  </si>
  <si>
    <t>Vybourání otvorů ve zdivu cihelném pl do 4 m2 na MVC nebo MV tl do 100 mm</t>
  </si>
  <si>
    <t>-1239227113</t>
  </si>
  <si>
    <t>https://podminky.urs.cz/item/CS_URS_2025_02/971033621</t>
  </si>
  <si>
    <t>"umístění_D.1.12_BP_m.č. 1-31" (1,0*2,02*2)</t>
  </si>
  <si>
    <t>41</t>
  </si>
  <si>
    <t>974031164</t>
  </si>
  <si>
    <t>Vysekání rýh ve zdivu cihelném hl do 150 mm š do 150 mm</t>
  </si>
  <si>
    <t>-1376830939</t>
  </si>
  <si>
    <t>https://podminky.urs.cz/item/CS_URS_2025_02/974031164</t>
  </si>
  <si>
    <t>"pro ukotvení příček_m.č. 30-31, 01-31, 29-30, 16-17, 01-06" ((3,4+3,4)+(1,2+1,2)+(2,2)+(2,3+2,3)+(1,0*4))</t>
  </si>
  <si>
    <t>42</t>
  </si>
  <si>
    <t>978011111</t>
  </si>
  <si>
    <t>Otlučení (osekání) vnitřní vápenné nebo vápenocementové omítky stropů v rozsahu do 5 %</t>
  </si>
  <si>
    <t>-907042067</t>
  </si>
  <si>
    <t>https://podminky.urs.cz/item/CS_URS_2025_02/978011111</t>
  </si>
  <si>
    <t>43</t>
  </si>
  <si>
    <t>978013111</t>
  </si>
  <si>
    <t>Otlučení (osekání) vnitřní vápenné nebo vápenocementové omítky stěn v rozsahu do 5 %</t>
  </si>
  <si>
    <t>511933564</t>
  </si>
  <si>
    <t>https://podminky.urs.cz/item/CS_URS_2025_02/978013111</t>
  </si>
  <si>
    <t>44</t>
  </si>
  <si>
    <t>978013191</t>
  </si>
  <si>
    <t>Otlučení (osekání) vnitřní vápenné nebo vápenocementové omítky stěn v rozsahu přes 50 do 100 %</t>
  </si>
  <si>
    <t>-1962889548</t>
  </si>
  <si>
    <t>https://podminky.urs.cz/item/CS_URS_2025_02/978013191</t>
  </si>
  <si>
    <t>"stavební úpravy_svislých povrchů_m.č. 01_BP (úprava po dmtž obkladu)" (2,2*47,4)+(0,35*9,8)+(2,2*5,4)+(11,6)</t>
  </si>
  <si>
    <t>45</t>
  </si>
  <si>
    <t>978059541</t>
  </si>
  <si>
    <t>Odsekání a odebrání obkladů stěn z vnitřních obkládaček plochy přes 1 m2</t>
  </si>
  <si>
    <t>852068113</t>
  </si>
  <si>
    <t>https://podminky.urs.cz/item/CS_URS_2025_02/978059541</t>
  </si>
  <si>
    <t>"stavební úpravy_svislých povrchů. m.č. 30,31" (2,2*(40,5+4,35))</t>
  </si>
  <si>
    <t>95</t>
  </si>
  <si>
    <t>Dokončovací konstrukce a práce pozemních staveb</t>
  </si>
  <si>
    <t>46</t>
  </si>
  <si>
    <t>950015R01</t>
  </si>
  <si>
    <t>Demontáže včetně přesunů a likvidace dle zákoba o odpadech _ pracovní linka vč. spotřebičů , m.č. 31</t>
  </si>
  <si>
    <t>2054678057</t>
  </si>
  <si>
    <t xml:space="preserve">Poznámka k položce:_x000D_
JC obsahuje : kompletní provedení dle specifikace PD a TZ včetně demontáže doplňků a příslušenství a všech přímo souvisejících prací/činností a dodávek. </t>
  </si>
  <si>
    <t>47</t>
  </si>
  <si>
    <t>950015R02</t>
  </si>
  <si>
    <t xml:space="preserve">Demontáže včetně přesunů a likvidace dle zákoba o odpadech _ stínících rolet </t>
  </si>
  <si>
    <t>-629507435</t>
  </si>
  <si>
    <t>"RO_BP m.č. 01" (1,8*1,2)*8</t>
  </si>
  <si>
    <t>48</t>
  </si>
  <si>
    <t>950015R03</t>
  </si>
  <si>
    <t>Demontáže včetně přesunů a likvidace dle zákoba o odpadech _ dřezu včetně vybavení , m.č. 31</t>
  </si>
  <si>
    <t>-24579770</t>
  </si>
  <si>
    <t>49</t>
  </si>
  <si>
    <t>950015R04</t>
  </si>
  <si>
    <t xml:space="preserve">Demontáže včetně přesunů a likvidace dle zákoba o odpadech _ parapetních desek </t>
  </si>
  <si>
    <t>595471797</t>
  </si>
  <si>
    <t>"m.č. 01-31" (2,95*0,55)+(1,75*0,66)</t>
  </si>
  <si>
    <t>50</t>
  </si>
  <si>
    <t>950015R05</t>
  </si>
  <si>
    <t>Demontáže včetně přesunů a likvidace dle zákoba o odpadech _ dvířek a soklu , m.č. 9</t>
  </si>
  <si>
    <t>-438904564</t>
  </si>
  <si>
    <t>Poznámka k položce:_x000D_
JC obsahuje : kompletní provedení dle specifikace PD a TZ včetně demontáže doplňků a příslušenství a všech přímo souvisejících prací/činností a dodávek. _x000D_
(JC dále obsahuje související doplnění podlah a svislých povrchů)</t>
  </si>
  <si>
    <t>51</t>
  </si>
  <si>
    <t>950015R06</t>
  </si>
  <si>
    <t>Demontáže včetně přesunů a likvidace dle zákoba o odpadech _ pultu , m.č. 1</t>
  </si>
  <si>
    <t>-528149530</t>
  </si>
  <si>
    <t xml:space="preserve">Poznámka k položce:_x000D_
JC obsahuje : kompletní provedení dle specifikace PD a TZ včetně demontáže doplňků a příslušenství a všech přímo souvisejících prací/činností a dodávek. _x000D_
</t>
  </si>
  <si>
    <t>52</t>
  </si>
  <si>
    <t>950015R07</t>
  </si>
  <si>
    <t>Demontáže včetně přesunů a likvidace dle zákoba o odpadech _ kryty radiátorů (m.č. 01)</t>
  </si>
  <si>
    <t>-283997021</t>
  </si>
  <si>
    <t>Poznámka k položce:_x000D_
JC obsahuje : kompletní provedení dle specifikace PD a TZ včetně demontáže doplňků a příslušenství a všech přímo souvisejících prací/činností a dodávek. _x000D_
(JC vztažena na půdorysný rozměr prvku)</t>
  </si>
  <si>
    <t>(0,35*(9,75+8,35+5,4))</t>
  </si>
  <si>
    <t>53</t>
  </si>
  <si>
    <t>950015R08</t>
  </si>
  <si>
    <t xml:space="preserve">Demontáže včetně přesunů a likvidace dle zákoba o odpadech _ plastové rolety </t>
  </si>
  <si>
    <t>2051825960</t>
  </si>
  <si>
    <t>"umístění_BP m.č. 01-06" (1,5*1,0)*2</t>
  </si>
  <si>
    <t>54</t>
  </si>
  <si>
    <t>950015R09</t>
  </si>
  <si>
    <t>Demontáže včetně přesunů a likvidace dle zákoba o odpadech _ žaluzie (v obložení stěn, m.č. 01)</t>
  </si>
  <si>
    <t>1548344533</t>
  </si>
  <si>
    <t>(1,75*1,2)*2</t>
  </si>
  <si>
    <t>55</t>
  </si>
  <si>
    <t>950015R10</t>
  </si>
  <si>
    <t>Demontáže včetně přesunů a likvidace dle zákoba o odpadech _ obkladu svislých konstrukcí (panel PVC) včetně nosného roštu</t>
  </si>
  <si>
    <t>2130348313</t>
  </si>
  <si>
    <t>"stavební úpravy_svislých povrchů_m.č. 01_BP" (2,2*47,4)+(0,35*9,8)+(2,2*5,4)+(11,6)</t>
  </si>
  <si>
    <t>56</t>
  </si>
  <si>
    <t>950015R21</t>
  </si>
  <si>
    <t>Dodávka a provedení _ Zaslepení prostupu po stávajícím střešním ventilátoru včetně začištění (m.č. 31)</t>
  </si>
  <si>
    <t>67321672</t>
  </si>
  <si>
    <t>Poznámka k položce:_x000D_
JC obsahuje: kompletní systémové dodávky a provedení dle specifikace PD a TZ včetně všech přímo souvisejících prací/činností a dodávek/doplńků a příslušenství._x000D_
---------------------------------------------------------------------------------------------------------------------------------------------------------------------------------------------------_x000D_
Upřesnění dle TZ:_x000D_
4.3 Větrání_x000D_
  Stavební práce nijak neovlivní větrání stávajících vnitřních řešených prostor budovy. Prostupy střechou pro odvětrání digestořů z místnosti č. 31, budou zatěsněny, viz. samostatná část PD._x000D_
-----------------------------</t>
  </si>
  <si>
    <t>"stavební úpravy_viz technika prostředí staveb" 1,0</t>
  </si>
  <si>
    <t>57</t>
  </si>
  <si>
    <t>950015R22</t>
  </si>
  <si>
    <t>Dodávka a provedení _ Oprava a napojení tepelné izolace a hydroizolace střechy na střešní ventilátor (m.č. 31)</t>
  </si>
  <si>
    <t>1036152577</t>
  </si>
  <si>
    <t>Poznámka k položce:_x000D_
JC obsahuje: kompletní systémové dodávky a provedení dle specifikace PD a TZ včetně všech přímo souvisejících prací/činností a dodávek/doplńků a příslušenství._x000D_
Upřesnění dle TZ:_x000D_
4.3 Větrání_x000D_
  Stavební práce nijak neovlivní větrání stávajících vnitřních řešených prostor budovy. Prostupy střechou pro odvětrání digestořů z místnosti č. 31, budou zatěsněny, viz. samostatná část PD._x000D_
-----------------------------</t>
  </si>
  <si>
    <t>997</t>
  </si>
  <si>
    <t>Přesun sutě</t>
  </si>
  <si>
    <t>58</t>
  </si>
  <si>
    <t>997013211</t>
  </si>
  <si>
    <t>Vnitrostaveništní doprava suti a vybouraných hmot pro budovy v do 6 m ručně</t>
  </si>
  <si>
    <t>349465465</t>
  </si>
  <si>
    <t>https://podminky.urs.cz/item/CS_URS_2025_02/997013211</t>
  </si>
  <si>
    <t>59</t>
  </si>
  <si>
    <t>997013631</t>
  </si>
  <si>
    <t xml:space="preserve">Poplatek za uložení na skládce (skládkovné) stavebního odpadu směsného </t>
  </si>
  <si>
    <t>1388793391</t>
  </si>
  <si>
    <t>https://podminky.urs.cz/item/CS_URS_2025_02/997013631</t>
  </si>
  <si>
    <t>60</t>
  </si>
  <si>
    <t>997321511</t>
  </si>
  <si>
    <t>Vodorovná doprava suti a vybouraných hmot po suchu do 1 km</t>
  </si>
  <si>
    <t>-1917536629</t>
  </si>
  <si>
    <t>https://podminky.urs.cz/item/CS_URS_2025_02/997321511</t>
  </si>
  <si>
    <t>61</t>
  </si>
  <si>
    <t>997321519</t>
  </si>
  <si>
    <t>Příplatek ZKD 1 km vodorovné dopravy suti a vybouraných hmot po suchu</t>
  </si>
  <si>
    <t>14687557</t>
  </si>
  <si>
    <t>https://podminky.urs.cz/item/CS_URS_2025_02/997321519</t>
  </si>
  <si>
    <t>20,144*20 'Přepočtené koeficientem množství</t>
  </si>
  <si>
    <t>62</t>
  </si>
  <si>
    <t>997321611</t>
  </si>
  <si>
    <t>Nakládání nebo překládání suti a vybouraných hmot</t>
  </si>
  <si>
    <t>-505206813</t>
  </si>
  <si>
    <t>https://podminky.urs.cz/item/CS_URS_2025_02/997321611</t>
  </si>
  <si>
    <t>998</t>
  </si>
  <si>
    <t>Přesun hmot</t>
  </si>
  <si>
    <t>63</t>
  </si>
  <si>
    <t>998018001</t>
  </si>
  <si>
    <t>Přesun hmot pro budovy ruční pro budovy v do 6 m</t>
  </si>
  <si>
    <t>1557692725</t>
  </si>
  <si>
    <t>https://podminky.urs.cz/item/CS_URS_2025_02/998018001</t>
  </si>
  <si>
    <t>PSV</t>
  </si>
  <si>
    <t>Práce a dodávky PSV</t>
  </si>
  <si>
    <t>763</t>
  </si>
  <si>
    <t>Konstrukce suché výstavby</t>
  </si>
  <si>
    <t>64</t>
  </si>
  <si>
    <t>763015R01</t>
  </si>
  <si>
    <t xml:space="preserve">Dodávka a provedení _ AKU panel. podhled </t>
  </si>
  <si>
    <t>-568390266</t>
  </si>
  <si>
    <t>Poznámka k položce:_x000D_
JC obsahuje: kompletní systémové dodávky a provedení dle specifikace PD a TZ včetně všech přímo souvisejících prací/činností a dodávek/doplňků a příslušenství_x000D_
--------------------------------------------------------------------------------------------------------------------------------------------------------------------------------------------------_x000D_
V místnosti č. 01 SÁL, budou instalovány nové akustické podhledy. Vertikálně nainstalované akustické vlnovité prvky rozměru 1800 x 200-300x 40 mm v osové vzdálenosti 300 mm v počtu cca 200 ks (účinnost absorpční plochy cca 216 m2), v dekoru tmavě modré barvy, barva NCS: S 7020-R90BM s hmotností 4,6 kg/m2, instalované pomocí háků s kotvením stavitelných závěsů- v ose akustických prvků. Jednotlivé lamely jsou ze směsi: skleněné vlákno &gt;80%, bakelit &lt;10%, parafínové oleje &lt;1%, lepidla na vodní bázi PVAc 1-2 %, Akrylové barvy na vodní bází 10-20%. Akustické prvky budou mezi sebou spojeny pomocí vodící spojky po 1800 mm. Požární odolnost akustických prvků kategorie A2-s1,d0. _x000D_
 Dále budou v místech vedení vzduchotechniky vytvořeny tzv. „falešné“ duté lamely z dřevotřískové desky, oboustranně laminované se začištěnou hranou v barevném odstínu, dle odstínu laminátu. Barevnost v dekoru tmavě modré barvy, barva NCS: S 7020-R90B, o rozměru 1800x 80x 38 mm, zavěšené na ocelovém lanku. Tyto lamely budou evokovat akustické vlnové prvky. _x000D_
-----------------------------------------------------------_x000D_
(JC VZTAŽENA NA CELKOVOU PŮDORYSNOU PLOCHU !!)</t>
  </si>
  <si>
    <t xml:space="preserve">"stavební úpravy_podhledových povrchů" </t>
  </si>
  <si>
    <t>65</t>
  </si>
  <si>
    <t>763015R02</t>
  </si>
  <si>
    <t>Dodávka a provedení _ závěsný AKU panel (1015/943/40 mm)</t>
  </si>
  <si>
    <t>-1146199072</t>
  </si>
  <si>
    <t xml:space="preserve">Poznámka k položce:_x000D_
JC obsahuje: kompletní systémové dodávky a provedení dle specifikace PD a TZ včetně všech přímo souvisejících prací/činností a dodávek/doplňků a příslušenství_x000D_
--------------------------------------------------------------------------------------------------------------------------------------------------------------------------------------------------_x000D_
V místnosti č. 31-robotika,budou instalovány 4 ks závěsných akustických panelů ve tvaru trojúhelníku se zaoblenými rohy v poloměru 150 mm,. Rozměr panelu 1015x 943x 40 mm v barevném dekoru šedomodré ranní mlhy, NCS: S 1002-B, hrany budou ve stejném barevném odstínu. Panely budou zavěšeny pomocí závěsů a kotev, dle doporučení dodavatele. Výška umístění panelů od podlahy (SV=2,6m). Váha panelu 4,7 kg/m2 s požární odolností třídy A2-s1,d0.  Jednotlivé panely jsou ze směsi: skleněné vlákno &gt;80%, bakelit &lt;10%, parafínové oleje &lt;1%, lepidla na vodní bázi PVAc 1-2 %, Akrylové barvy na vodní bází 10-20%._x000D_
-------------------------------------------------------------------------------------------------------------------------------------------------------------------_x000D_
</t>
  </si>
  <si>
    <t>"stavební úpravy_podhledových povrchů_m.č. 31" (4,0)</t>
  </si>
  <si>
    <t>66</t>
  </si>
  <si>
    <t>763015R11</t>
  </si>
  <si>
    <t xml:space="preserve">Dodávka a provedení _ AP (systém akustických panelů) - obložení svislých konstrukcí </t>
  </si>
  <si>
    <t>1807903641</t>
  </si>
  <si>
    <t xml:space="preserve">Poznámka k položce:_x000D_
JC obsahuje: kompletní systémové dodávky a provedení dle specifikace PD a TZ včetně všech přímo souvisejících prací/činností a dodávek/doplňků a příslušenství_x000D_
--------------------------------------------------------------------------------------------------------------------------------------------------------------------------------------------------_x000D_
MNOŽSTVÍ = POHLEDOVÁ PLOCHA , JC ZOHLEDŇUJE KOMPLETNÍ PRVEK VČ. ZAOBLENÍ._x000D_
-----------------------------------------------------------------------------------------------------------_x000D_
Akustické panely v prostoru mezi okny a dveřmi v místnosti č.01:_x000D_
 Rozměr panelu 3000x 1200x 40 mm v barevném dekoru šedomodré ranní mlhy, NCS: S 1002-B, hrany budou ve stejném barevném odstínu. Panely budou připevněny na stěny pomocí vysokopevnostního lepidla, nebo dle doporučení dodavatele. Výška umístění panelů od podlahy 2020 mm. Váha panelu 4,7 kg/m2 s požární odolností třídy A2-s1,d0.  Jednotlivé panely jsou ze směsi: skleněné vlákno &gt;80%, bakelit &lt;10%, parafínové oleje &lt;1%, lepidla na vodní bázi PVAc 1-2 %, Akrylové barvy na vodní bází 10-20%. Pod panelem povede led tubusové osvětlení po celé délce stěny._x000D_
------------------------------------------------------------------------------------------------------_x000D_
(JC dále obsahuje náklady na přípravu a případné vyrovnání povrchů/podkladů pro osazení aku panelů) _x000D_
</t>
  </si>
  <si>
    <t>"AP_m.č. 01" 1,672*(1,2*(18,0*2))</t>
  </si>
  <si>
    <t>67</t>
  </si>
  <si>
    <t>763015R12</t>
  </si>
  <si>
    <t>Dodávka a provedení _ AKU mikroperforované tkanina na svislé konstrukce (m.č. 01)</t>
  </si>
  <si>
    <t>-2092170286</t>
  </si>
  <si>
    <t xml:space="preserve">Poznámka k položce:_x000D_
JC obsahuje: kompletní systémové dodávky a provedení dle specifikace PD a TZ včetně všech přímo souvisejících prací/činností a dodávek/doplňků a příslušenství_x000D_
--------------------------------------------------------------------------------------------------------------------------------------------------------------------------------------------------_x000D_
Akustický systém mikroperforované tkaniny na zdi protilehlé jevišti v místnosti č.01:_x000D_
 Jedná se o systém nástěnných absorbéru s překrytím technické tkaniny s grafickým designem, vzhled matný, hladký a jednotný. Technická tkanina je kotvena do PCC profilů natažením tkaniny. Tloušťka tkaniny 0,4 mm s absorbérem 50 mm. Celková instalační tloušťka je 55 mm. Kotvení dle doporučení výrobce. Požární odolnost třídy B-s1,d0. Referenční výrobek: Clipso So Acoustic 495AC LA50._x000D_
--------------------------------------------------------------------------_x000D_
</t>
  </si>
  <si>
    <t>"m.č. 01" (11,6*(5,05))</t>
  </si>
  <si>
    <t>68</t>
  </si>
  <si>
    <t>998763511</t>
  </si>
  <si>
    <t>Přesun hmot procentní pro konstrukce montované z desek ruční v objektech v do 6 m</t>
  </si>
  <si>
    <t>%</t>
  </si>
  <si>
    <t>-1392191086</t>
  </si>
  <si>
    <t>https://podminky.urs.cz/item/CS_URS_2025_02/998763511</t>
  </si>
  <si>
    <t>766</t>
  </si>
  <si>
    <t>Konstrukce truhlářské</t>
  </si>
  <si>
    <t>69</t>
  </si>
  <si>
    <t>766430R01</t>
  </si>
  <si>
    <t xml:space="preserve">DV-01 - D+M _ vnitřní dveře _ 900/1970 mm  </t>
  </si>
  <si>
    <t>ks</t>
  </si>
  <si>
    <t>-131815014</t>
  </si>
  <si>
    <t>Poznámka k položce:_x000D_
JC obsahuje : Kompletní provedení dle specifikace PD a TZ vč. všech přímo souvisejících prací/činností, dodávek, příslušenství, doplňků a komponentů dle konkrétního výpisu prvků a výrobků. V jednotkové ceně započítáno: systémová dodávka, výroba, montáž/osazení/kotvení (vč.kotvících prvků), povrchová úprava, přesuny. Kompletní specifikace/rozsah viz výpis prvků a výrobků.</t>
  </si>
  <si>
    <t>70</t>
  </si>
  <si>
    <t>766430R02</t>
  </si>
  <si>
    <t xml:space="preserve">DV-02 - D+M _ vnitřní dveře _ 900/1970 mm  </t>
  </si>
  <si>
    <t>901268913</t>
  </si>
  <si>
    <t>71</t>
  </si>
  <si>
    <t>766430R03</t>
  </si>
  <si>
    <t xml:space="preserve">DV-03 - D+M _ vnitřní dveře _ 900/1970 mm  </t>
  </si>
  <si>
    <t>770489169</t>
  </si>
  <si>
    <t>72</t>
  </si>
  <si>
    <t>766430R04</t>
  </si>
  <si>
    <t xml:space="preserve">DV-04 - D+M _ vnitřní dveře _ 900/1970 mm  </t>
  </si>
  <si>
    <t>2652855</t>
  </si>
  <si>
    <t>73</t>
  </si>
  <si>
    <t>766430R05</t>
  </si>
  <si>
    <t xml:space="preserve">DV-05 - D+M _ úprava a doplnění prvků : stávající dveře </t>
  </si>
  <si>
    <t>-559202287</t>
  </si>
  <si>
    <t>74</t>
  </si>
  <si>
    <t>766430R06</t>
  </si>
  <si>
    <t xml:space="preserve">DV-06 - D+M _ úprava a doplnění prvků : stávající dveře </t>
  </si>
  <si>
    <t>1601431661</t>
  </si>
  <si>
    <t>75</t>
  </si>
  <si>
    <t>766430R07</t>
  </si>
  <si>
    <t xml:space="preserve">DV-07 - D+M _ vnitřní dveře _ 900/1970 mm  </t>
  </si>
  <si>
    <t>-1680804943</t>
  </si>
  <si>
    <t>76</t>
  </si>
  <si>
    <t>-1564880224</t>
  </si>
  <si>
    <t>77</t>
  </si>
  <si>
    <t>766430R21</t>
  </si>
  <si>
    <t>Dodávka a provedení _ - Dřevěný akustický podhled -LAMELA Z DŘEVOTŘÍSKOVÉ DESKY-"DUTÝ VLNOVITÝ AKUSTICKÝ PRVEK"</t>
  </si>
  <si>
    <t>-2114624564</t>
  </si>
  <si>
    <t xml:space="preserve">Poznámka k položce:_x000D_
JC obsahuje: kompletní systémové dodávky a provedení dle specifikace PD a TZ včetně všech přímo souvisejících prací/činností a dodávek/doplňků a příslušenství_x000D_
--------------------------------------------------------------------------------------------------------------------------------------------------------------------------------------------------_x000D_
LAMELA Z DŘEVOTŘÍSKOVÉ DESKY-"DUTÝ VLNOVITÝ AKUSTICKÝ PRVEK"_x000D_
- oboustraně laminovaní_x000D_
- Hrana začištěna v barevném odstínu _x000D_
- dekor: tmavě modrá barva_x000D_
- barva: NCS: S 7020-R90B_x000D_
- duté provedení_x000D_
- zavěšeno na ocelovém lanku ve 2 místech_x000D_
tvar lamely: bude kopírovat zaoblení podle použité vlnovité akustické lamely! _x000D_
- lamely budou mezi sebou propojeny spojovacím ocelovým čepem, Rozměr 1800*38*80, viz specifikace-výpis ostatních prvků </t>
  </si>
  <si>
    <t>78</t>
  </si>
  <si>
    <t>998766311</t>
  </si>
  <si>
    <t>Přesun hmot procentní pro kce truhlářské ruční v objektech v do 6 m</t>
  </si>
  <si>
    <t>161512967</t>
  </si>
  <si>
    <t>https://podminky.urs.cz/item/CS_URS_2025_02/998766311</t>
  </si>
  <si>
    <t>767</t>
  </si>
  <si>
    <t>Konstrukce zámečnické</t>
  </si>
  <si>
    <t>79</t>
  </si>
  <si>
    <t>767431R01</t>
  </si>
  <si>
    <t>Z-01 - D+M _ ocelová zárubeň (pro dveře 900/1970 mm)</t>
  </si>
  <si>
    <t>62379104</t>
  </si>
  <si>
    <t>80</t>
  </si>
  <si>
    <t>767431R02</t>
  </si>
  <si>
    <t>Z-02 - D+M _ ocelová zárubeň (pro dveře 900/1970 mm)</t>
  </si>
  <si>
    <t>-287003277</t>
  </si>
  <si>
    <t>81</t>
  </si>
  <si>
    <t>767431R03</t>
  </si>
  <si>
    <t>Z-03 - D+M _ ocelová zárubeň (pro dveře 900/1970 mm)</t>
  </si>
  <si>
    <t>-781210953</t>
  </si>
  <si>
    <t>82</t>
  </si>
  <si>
    <t>767431R10</t>
  </si>
  <si>
    <t>Dodávka a provedení _ Mobilní ochranné zábradlí pro udržení minimální vzdálenosti diváků od koule. Černá barva. Odnímatelné, s kolečky s aretací. Viz výpis zámečnických prvků</t>
  </si>
  <si>
    <t>227460176</t>
  </si>
  <si>
    <t>83</t>
  </si>
  <si>
    <t>998767311</t>
  </si>
  <si>
    <t>Přesun hmot procentní pro zámečnické konstrukce ruční v objektech v do 6 m</t>
  </si>
  <si>
    <t>-251772971</t>
  </si>
  <si>
    <t>https://podminky.urs.cz/item/CS_URS_2025_02/998767311</t>
  </si>
  <si>
    <t>776</t>
  </si>
  <si>
    <t>Podlahy povlakové</t>
  </si>
  <si>
    <t>84</t>
  </si>
  <si>
    <t>776111116</t>
  </si>
  <si>
    <t>Odstranění zbytků lepidla z podkladu povlakových podlah broušením</t>
  </si>
  <si>
    <t>-559395386</t>
  </si>
  <si>
    <t>https://podminky.urs.cz/item/CS_URS_2025_02/776111116</t>
  </si>
  <si>
    <t>"podlahová skladba_BP_viz tab. místností" (208,8+6,6+10,66+18,0+3,5)</t>
  </si>
  <si>
    <t>85</t>
  </si>
  <si>
    <t>776111311</t>
  </si>
  <si>
    <t>Vysátí podkladu povlakových podlah</t>
  </si>
  <si>
    <t>1947823130</t>
  </si>
  <si>
    <t>https://podminky.urs.cz/item/CS_URS_2025_02/776111311</t>
  </si>
  <si>
    <t>"ostatní-výklenky_viz dílenská dokumentace" (0,05)*282,05</t>
  </si>
  <si>
    <t>"ostatní-výklenky_viz dílenská dokumentace" (0,05)*6,35</t>
  </si>
  <si>
    <t>86</t>
  </si>
  <si>
    <t>776121111</t>
  </si>
  <si>
    <t>Vodou ředitelná penetrace savého podkladu povlakových podlah</t>
  </si>
  <si>
    <t>-202595335</t>
  </si>
  <si>
    <t>https://podminky.urs.cz/item/CS_URS_2025_02/776121111</t>
  </si>
  <si>
    <t>87</t>
  </si>
  <si>
    <t>776141122</t>
  </si>
  <si>
    <t>Stěrka podlahová nivelační pro vyrovnání podkladu povlakových podlah pevnosti 30 MPa tl přes 3 do 5 mm</t>
  </si>
  <si>
    <t>-346424735</t>
  </si>
  <si>
    <t>https://podminky.urs.cz/item/CS_URS_2025_02/776141122</t>
  </si>
  <si>
    <t>88</t>
  </si>
  <si>
    <t>776201811</t>
  </si>
  <si>
    <t>Demontáž lepených povlakových podlah bez podložky ručně</t>
  </si>
  <si>
    <t>-1054213906</t>
  </si>
  <si>
    <t>https://podminky.urs.cz/item/CS_URS_2025_02/776201811</t>
  </si>
  <si>
    <t>Poznámka k položce:_x000D_
V jednotkové ceně , nad rámec ceníkového obsahu, zahrnuty také náklady na demontáž souvisejících obvodových soklů.</t>
  </si>
  <si>
    <t>89</t>
  </si>
  <si>
    <t>776221111</t>
  </si>
  <si>
    <t>Lepení pásů z PVC standardním lepidlem</t>
  </si>
  <si>
    <t>-1767686638</t>
  </si>
  <si>
    <t>https://podminky.urs.cz/item/CS_URS_2025_02/776221111</t>
  </si>
  <si>
    <t>Poznámka k položce:_x000D_
V jednotkové ceně , nad rámec ceníkového obsahu, zahrnuty také náklady na montáž souvisejících obvodových systémových soklů + veškerých lišt a profilů + spoj podlahovin svařováním</t>
  </si>
  <si>
    <t>90</t>
  </si>
  <si>
    <t>M</t>
  </si>
  <si>
    <t>28411R00</t>
  </si>
  <si>
    <t xml:space="preserve">dodávka povlakové podlahové krytiny - PVC heterogenní tl. 2 mm </t>
  </si>
  <si>
    <t>-904811878</t>
  </si>
  <si>
    <t xml:space="preserve">Poznámka k položce:_x000D_
-systémová dodávka + související systémové soklíky (viz PD a TZ)_x000D_
--------------------------------------------------------------------------------_x000D_
V jednotkové ceně zahrnuty náklady na veškeré doplňky a příslušenství dle PD a TZ._x000D_
(přechodové, dilatační a ukončovací lišty, ostatní doplňky)_x000D_
--------------------------------------------------------------------------------_x000D_
PŘESNÁ SPECIFIKACE _ VIZ PD A TZ </t>
  </si>
  <si>
    <t>6,668*1,1 'Přepočtené koeficientem množství</t>
  </si>
  <si>
    <t>91</t>
  </si>
  <si>
    <t>1651020237</t>
  </si>
  <si>
    <t>92</t>
  </si>
  <si>
    <t>28411R01</t>
  </si>
  <si>
    <t xml:space="preserve">dodávka povlakové podlahové krytiny - PVC designovavé tl. 2 mm </t>
  </si>
  <si>
    <t>-1998792609</t>
  </si>
  <si>
    <t>296,153*1,1 'Přepočtené koeficientem množství</t>
  </si>
  <si>
    <t>93</t>
  </si>
  <si>
    <t>776923R11</t>
  </si>
  <si>
    <t xml:space="preserve">Spoj povlakových podlahovin z PVC a vinylu svařováním </t>
  </si>
  <si>
    <t>-1580108982</t>
  </si>
  <si>
    <t>Poznámka k položce:_x000D_
JC obsahuje : kompletní systémové dodávky a provedení dle specifikace PD a TZ včetně všech přímo souvisejících prací/činností a dodávek/doplňků a příslušenství_x000D_
-----------------------------------------------------------------------------------------------------------------------------------------------------------------------------------------------------_x000D_
(naceněno dle technologických postupů a pravidel konkrétně vybraného dodavatele systémového řešení)_x000D_
ROZSAH A MNOŽSTVÍ _ VZTAŽENO NA PLOCHU POVLAKOVÝCH PODLAHOVÝCH KRYTIN</t>
  </si>
  <si>
    <t>94</t>
  </si>
  <si>
    <t>998776121</t>
  </si>
  <si>
    <t>Přesun hmot tonážní pro podlahy povlakové ruční v objektech v do 6 m</t>
  </si>
  <si>
    <t>823190401</t>
  </si>
  <si>
    <t>https://podminky.urs.cz/item/CS_URS_2025_02/998776121</t>
  </si>
  <si>
    <t>783</t>
  </si>
  <si>
    <t>Dokončovací práce - nátěry</t>
  </si>
  <si>
    <t>783923171</t>
  </si>
  <si>
    <t>Penetrační akrylátový nátěr hrubých betonových podlah</t>
  </si>
  <si>
    <t>-1482707125</t>
  </si>
  <si>
    <t>https://podminky.urs.cz/item/CS_URS_2025_02/783923171</t>
  </si>
  <si>
    <t>784</t>
  </si>
  <si>
    <t>Dokončovací práce - malby a tapety</t>
  </si>
  <si>
    <t>96</t>
  </si>
  <si>
    <t>784121003</t>
  </si>
  <si>
    <t xml:space="preserve">Oškrabání malby v místnostech </t>
  </si>
  <si>
    <t>-268187885</t>
  </si>
  <si>
    <t>https://podminky.urs.cz/item/CS_URS_2025_02/784121003</t>
  </si>
  <si>
    <t>"stavební úpravy_svislých povrchů (oprava)_odm. elektronicky"</t>
  </si>
  <si>
    <t>"m.č.1,16-18,29-32.1" (5,05*(59,2))+(2,3*(8,09))+(2,3*(15,94))+(3,9*(13,35))+(2,2*(9,13))+(2,8*(18,59))+(3,5*(26,868))+(4,9*(12,375))+(4,975*(9,68))</t>
  </si>
  <si>
    <t>"odečet výplní (vč. ostění)" -((1,2*1,2*4*1,5)+(1,06*2,0*1,5)+(1,0*2,0*3*2)+(1,2*1,3*1,5)+(1,75*1,2*4)+(1,0*2,0*8)+(1,45*2*2)+(1,5*1*4))</t>
  </si>
  <si>
    <t>"odečet_m.č. 01_BP (obklady)" -((2,2*47,4)+(0,35*9,8)+(2,2*5,4)+(11,6))</t>
  </si>
  <si>
    <t>"odečet _jeviště" -(5,2*2,3)</t>
  </si>
  <si>
    <t>97</t>
  </si>
  <si>
    <t>784181104</t>
  </si>
  <si>
    <t xml:space="preserve">Základní akrylátová jednonásobná pigmentovaná penetrace podkladu v místnostech </t>
  </si>
  <si>
    <t>-670971926</t>
  </si>
  <si>
    <t>https://podminky.urs.cz/item/CS_URS_2025_02/784181104</t>
  </si>
  <si>
    <t>"stavební úpravy_podhledových povrchů_viz tabulka místností" (208,8)+(6,35+10,66+8,9+4,23+12,97+23,89+18,0+3,5)</t>
  </si>
  <si>
    <t>98</t>
  </si>
  <si>
    <t>784211103</t>
  </si>
  <si>
    <t xml:space="preserve">Dvojnásobné bílé malby ze směsí za mokra výborně oděruvzdorných v místnostech </t>
  </si>
  <si>
    <t>-784909730</t>
  </si>
  <si>
    <t>https://podminky.urs.cz/item/CS_URS_2025_02/784211103</t>
  </si>
  <si>
    <t>99</t>
  </si>
  <si>
    <t>784211165</t>
  </si>
  <si>
    <t>Příplatek k cenám 2x maleb ze směsí za mokra oděruvzdorných za barevnou malbu v sytém odstínu</t>
  </si>
  <si>
    <t>-1990135706</t>
  </si>
  <si>
    <t>https://podminky.urs.cz/item/CS_URS_2025_02/784211165</t>
  </si>
  <si>
    <t>100</t>
  </si>
  <si>
    <t>7842111R1</t>
  </si>
  <si>
    <t xml:space="preserve">Příplatek k cenám 2x maleb ze směsí za mokra oděruvzdorných za "provedení malby v sále uměleckým malířem" </t>
  </si>
  <si>
    <t>soubor</t>
  </si>
  <si>
    <t>862946738</t>
  </si>
  <si>
    <t>101</t>
  </si>
  <si>
    <t>7842111R2</t>
  </si>
  <si>
    <t xml:space="preserve">Příplatek k cenám 2x maleb ze směsí za mokra oděruvzdorných za "specializovaný bezbarvý interiérový lak" </t>
  </si>
  <si>
    <t>-841881406</t>
  </si>
  <si>
    <t>99-M</t>
  </si>
  <si>
    <t xml:space="preserve">Výpisy ostatních prvků a výrobků </t>
  </si>
  <si>
    <t>102</t>
  </si>
  <si>
    <t>991015R01</t>
  </si>
  <si>
    <t>SR - D+M _ zatemňovací roleta  (m.č. 01)</t>
  </si>
  <si>
    <t>1435099216</t>
  </si>
  <si>
    <t>Poznámka k položce:_x000D_
JC bsahuje : Kompletní provedení dle specifikace PD a TZ vč. všech přímo souvisejících prací/činností, dodávek, příslušenství, doplňků a komponentů dle konkrétního výpisu prvků a výrobků. V jednotkové ceně započítáno: systémová dodávka, výroba, montáž/osazení/kotvení (vč.kotvících prvků), povrchová úprava, přesuny. Kompletní specifikace/rozsah viz výpis prvků a výrobků.</t>
  </si>
  <si>
    <t>(1,8*1,45)*8</t>
  </si>
  <si>
    <t>103</t>
  </si>
  <si>
    <t>991015R02</t>
  </si>
  <si>
    <t>-905604275</t>
  </si>
  <si>
    <t>104</t>
  </si>
  <si>
    <t>991015R03</t>
  </si>
  <si>
    <t>Dodávka a provedení _ stropní kladkostroj, m.č. 01, s bezpečností min. BGV-D8+</t>
  </si>
  <si>
    <t>659817466</t>
  </si>
  <si>
    <t>Poznámka k položce:_x000D_
JC obsahuje : Stropní kladkostroj umožňující zdvih koule o min. 1,5 m, splňující bezpečnost min. BGV-D8+. Nosnost min. 100 kg. uchycení hák-hák. Řídicí systém pro ovládání posuvu dodávkou kladkostroje, umístěn vzdáleně v m.č. 16. Zaručená a dodavatelem vyzkoušená kompatibilata se zavěšením položky "Projekční koule " kotvení pomocí 4 ks závitových tyčí M12 na chemickou kotvu, hloubka kotvení do stropu min. 80 mm. Včetně ostatního montážního materiálu předepsaného konkrétním výrobcem kladkostroje</t>
  </si>
  <si>
    <t>105</t>
  </si>
  <si>
    <t>991015R04</t>
  </si>
  <si>
    <t>Dodávka a provedení _ stropní závěsné oko, m.č. 01, pro aretaci projekční koule</t>
  </si>
  <si>
    <t>1961821598</t>
  </si>
  <si>
    <t>Poznámka k položce:_x000D_
JC obsahuje : pevnostní oko ocelové se zaručenou nosností 250 kg, ocel třídy 6.8, kotvené pomocí chemické kotvy se závitem M8 do stropní konstrukce na hloubku min. 30 mm, včetně ostatního montážního materiálu předepsaného konkrétním výrobcem</t>
  </si>
  <si>
    <t>D.1.2 - Technologické řešení</t>
  </si>
  <si>
    <t>Úroveň 3:</t>
  </si>
  <si>
    <t>D.1.2.1 - Zdravotechnika</t>
  </si>
  <si>
    <t xml:space="preserve">N00 - Technologické řešení </t>
  </si>
  <si>
    <t>N00</t>
  </si>
  <si>
    <t xml:space="preserve">Technologické řešení </t>
  </si>
  <si>
    <t>N00_R01</t>
  </si>
  <si>
    <t>Zdravotechnika _ viz samostatný soupis prací</t>
  </si>
  <si>
    <t>kpl.</t>
  </si>
  <si>
    <t>512</t>
  </si>
  <si>
    <t>720025234</t>
  </si>
  <si>
    <t>D.1.2.2 - Vytápění, chlazení a vzduchotechnika</t>
  </si>
  <si>
    <t>Vytápění, chlazení a vzduchotechnika _ viz samostatný soupis prací</t>
  </si>
  <si>
    <t>D.1.2.3 - Chlazení a vzduchotechnika</t>
  </si>
  <si>
    <t>Chlazení a vzduchotechnika _ viz samostatný soupis prací</t>
  </si>
  <si>
    <t>D.1.2.4 - Silnoproudá elektrotechnika</t>
  </si>
  <si>
    <t>Silnoproudá elektrotechnika _ viz samostatný soupis prací</t>
  </si>
  <si>
    <t>D.1.2.5 - Slaboproudá elektrotechnika</t>
  </si>
  <si>
    <t>Slaboproudá elektrotechnika _ viz samostatný soupis prací</t>
  </si>
  <si>
    <t xml:space="preserve">VON - Vedlejší a ostatní náklady stavby </t>
  </si>
  <si>
    <t>VRN - VRN</t>
  </si>
  <si>
    <t xml:space="preserve">    VRN1 - Průzkumné, geodetické a projektové práce</t>
  </si>
  <si>
    <t xml:space="preserve">    VRN2 - Příprava staveniště</t>
  </si>
  <si>
    <t xml:space="preserve">    VRN3 - Zařízení staveniště</t>
  </si>
  <si>
    <t xml:space="preserve">    VRN4 - Inženýrská činnost</t>
  </si>
  <si>
    <t xml:space="preserve">    VRN7 - Provozní vlivy</t>
  </si>
  <si>
    <t xml:space="preserve">    VRN9 - Ostatní náklady</t>
  </si>
  <si>
    <t>VRN</t>
  </si>
  <si>
    <t>VRN1</t>
  </si>
  <si>
    <t>Průzkumné, geodetické a projektové práce</t>
  </si>
  <si>
    <t>013244000</t>
  </si>
  <si>
    <t>Dokumentace dílenská pro realizaci stavby</t>
  </si>
  <si>
    <t>1024</t>
  </si>
  <si>
    <t>586771088</t>
  </si>
  <si>
    <t>https://podminky.urs.cz/item/CS_URS_2025_02/013244000</t>
  </si>
  <si>
    <t>Poznámka k položce:_x000D_
V jednotkové ceně zahrnuty náklady na vypracování :_x000D_
-prováděcí / dílenské dokumentace pro provedení stavby vč. potřebných detailů_x000D_
(v JC jsou také zahrnuty náklady na provedení potřebných průzkumů/ posudků požadovaných PD)_x000D_
VEŠKERÉ FORMY A PŘEDÁNÍ SE ŘÍDÍ PODMÍNKAMI ZADÁVACÍ DOKUMENTACE STAVBY</t>
  </si>
  <si>
    <t>013254000</t>
  </si>
  <si>
    <t>Dokumentace skutečného provedení stavby</t>
  </si>
  <si>
    <t>-690573046</t>
  </si>
  <si>
    <t>https://podminky.urs.cz/item/CS_URS_2025_02/013254000</t>
  </si>
  <si>
    <t>Poznámka k položce:_x000D_
VEŠKERÉ FORMY A PŘEDÁNÍ SE ŘÍDÍ PODMÍNKAMI ZADÁVACÍ DOKUMENTACE STAVBY</t>
  </si>
  <si>
    <t>VRN2</t>
  </si>
  <si>
    <t>Příprava staveniště</t>
  </si>
  <si>
    <t>020001000</t>
  </si>
  <si>
    <t xml:space="preserve">Příprava staveniště </t>
  </si>
  <si>
    <t>596469838</t>
  </si>
  <si>
    <t>https://podminky.urs.cz/item/CS_URS_2025_02/020001000</t>
  </si>
  <si>
    <t xml:space="preserve">Poznámka k položce:_x000D_
-Zřízení trvalé, dočasné deponie a mezideponie_x000D_
-zřízení příjezdů a přístupů na staveniště_x000D_
-uspořádání a bezpečnost staveniště z hlediska ochrany veřejných zájmů_x000D_
-dodržení podmínek pro provádění staveb z hlediska BOZP (vč. označení stavby)_x000D_
-dodržování podmínek pro ochranu životního prostředí při výstavbě, vč. potřebných posudků/dozorů_x000D_
-dodržení podmínek - možnosti nakládání s odpady_x000D_
-splnění zvláštních požadavků na provádění stavby, které vyžadují zvláštní bezpečnostní opatření_x000D_
-dočasné / provizorní dopravní značení, osvětlení - (vyřízení+zřízení+likvidace po skončení stavby)_x000D_
</t>
  </si>
  <si>
    <t>VRN3</t>
  </si>
  <si>
    <t>Zařízení staveniště</t>
  </si>
  <si>
    <t>030001000</t>
  </si>
  <si>
    <t xml:space="preserve">Zařízení staveniště </t>
  </si>
  <si>
    <t>1099978324</t>
  </si>
  <si>
    <t>https://podminky.urs.cz/item/CS_URS_2025_02/030001000</t>
  </si>
  <si>
    <t xml:space="preserve">Poznámka k položce:_x000D_
Náklady na zřízení / nájem ZS:_x000D_
-kancelářské/skladovací/sociální objekty_x000D_
-oplocení stavby, ostraha staveniště_x000D_
-kompletní vnitrostaveništní rozvody všech potřebných energií a médií_x000D_
-poplatky spotřeby energií a médií _x000D_
(zajištění podružných měření spotřeby energií a médií)_x000D_
</t>
  </si>
  <si>
    <t>039002000</t>
  </si>
  <si>
    <t>Zrušení zařízení staveniště</t>
  </si>
  <si>
    <t>-1482741993</t>
  </si>
  <si>
    <t>https://podminky.urs.cz/item/CS_URS_2025_02/039002000</t>
  </si>
  <si>
    <t>Poznámka k položce:_x000D_
-náklady zhotovitele spojené s kompletní likvidací zařízení staveniště vč. uvedení všech dotčených ploch do bezvadného stavu</t>
  </si>
  <si>
    <t>VRN4</t>
  </si>
  <si>
    <t>Inženýrská činnost</t>
  </si>
  <si>
    <t>043103000</t>
  </si>
  <si>
    <t>Zkoušky bez rozlišení</t>
  </si>
  <si>
    <t>-613252190</t>
  </si>
  <si>
    <t>https://podminky.urs.cz/item/CS_URS_2025_02/043103000</t>
  </si>
  <si>
    <t xml:space="preserve">Poznámka k položce:_x000D_
Provedení všech zkoušek a revizí předepsaných projektovou a zadávací dokumentací, platnými normami, návodů k obsluze - (neuvedených v jednotlivých soupisech prací) </t>
  </si>
  <si>
    <t>045002000</t>
  </si>
  <si>
    <t xml:space="preserve">Kompletační a koordinační činnost </t>
  </si>
  <si>
    <t>1140743455</t>
  </si>
  <si>
    <t>https://podminky.urs.cz/item/CS_URS_2025_02/045002000</t>
  </si>
  <si>
    <t>Poznámka k položce:_x000D_
-příprava předávací dokumentace dle ZD_x000D_
-ostatní kompletační činnost</t>
  </si>
  <si>
    <t>VRN7</t>
  </si>
  <si>
    <t>Provozní vlivy</t>
  </si>
  <si>
    <t>071103000</t>
  </si>
  <si>
    <t>Provoz investora</t>
  </si>
  <si>
    <t>-1792364734</t>
  </si>
  <si>
    <t>https://podminky.urs.cz/item/CS_URS_2025_02/071103000</t>
  </si>
  <si>
    <t>Poznámka k položce:_x000D_
Náklady související se ztíženými podmínkami při provádění díla v závislosti na okolním provozu (pro práce prováděné za nepřerušeného nebo omezeného provozu v dotčených objektech nebo samotném areálu)_x000D_
(+ ochrana a zakrytí určených prvků a konstrukcí - ZABEZPEČENÍ PŘED POŠKOZENÍM STAVEBNÍ ČINNOSTÍ)_x000D_
(+ bezprašné oddělení staveniště od okolního provozu objednatele_ PO CELOU DOBU STAVEBNÍCH PRACÍ)</t>
  </si>
  <si>
    <t>VRN9</t>
  </si>
  <si>
    <t>Ostatní náklady</t>
  </si>
  <si>
    <t>090001000</t>
  </si>
  <si>
    <t>1062771595</t>
  </si>
  <si>
    <t>https://podminky.urs.cz/item/CS_URS_2025_02/090001000</t>
  </si>
  <si>
    <t>Poznámka k položce:_x000D_
V jednotkové ceně zahrnuty náklady :_x000D_
-------------------------------------------------_x000D_
-náklady zhotovitele spojené s ochranou všech dotčených, jinde nespecifikovaných, dřevin, stromů, porostů a vegetačních ploch při stavebních prací dle ČSN 83 9061 - po celou dobu výstavby_x000D_
-pravidelné čištění přilehlých / souvisejících komunikací a zpevněných ploch, ploch - denně po celou dobu stavby _x000D_
-uvedení všech dotčených ploch, konstrukcí a povrchů do původního, bezvadného stavu_x000D_
-vytyčení všech inženýrských sítí před zahájením prací + řádné zajištění (při realizaci stavby) . Zpětné protokolární předání všech inženýrských sítí jednotlivým správcům vč. uvedení dotčených ploch do bezvadného stavu._x000D_
----------------------------------------------------------------------------_x000D_
-ostatní, jinde neuvedené, náklady potřebné k provedení a předání díla objednateli _ dle PD a TZ</t>
  </si>
  <si>
    <t>092103000</t>
  </si>
  <si>
    <t>Náklady na zkušební provoz</t>
  </si>
  <si>
    <t>1922551201</t>
  </si>
  <si>
    <t>https://podminky.urs.cz/item/CS_URS_2025_02/092103000</t>
  </si>
  <si>
    <t xml:space="preserve">Poznámka k položce:_x000D_
Podmínky viz smlouva o dílo. </t>
  </si>
  <si>
    <t>09210300R</t>
  </si>
  <si>
    <t>Náklady na testovací provoz pro zajištění kompatibility celého systému vědy na kouli</t>
  </si>
  <si>
    <t>191343281</t>
  </si>
  <si>
    <t>Nábytek_ viz samostatný soupis prací</t>
  </si>
  <si>
    <t>D.1.2.7 - Nábytek</t>
  </si>
  <si>
    <t>Nábytek</t>
  </si>
  <si>
    <t>"m.č. 01_viz tab. místností" (106,0)</t>
  </si>
  <si>
    <t>"viz PD interiéru" 140,0</t>
  </si>
  <si>
    <t xml:space="preserve">PŘÍČNÝ NOSNÍK MEZI DVA STŘEŠNÍ TRÁMY, profil IPE 140, kotvení je provedeno přes čelní plotny 200x200 mm, tl. 8 mm na 4x M12 kotva HILTI A 200A, délka 1250 mm  </t>
  </si>
  <si>
    <t>766430R08</t>
  </si>
  <si>
    <t>D+M_Kotevní U patka 60x60 mm, bez prolisu, žárově zinkovaná, pro dřevěné sloupky a hranoly, včetně kotevního materiálu do zdiva</t>
  </si>
  <si>
    <t>Poznámka k položce:
JC obsahuje: kompletní systémové dodávky a provedení dle PD-D.1.2.1-04-nábytek pro ptvek NN/2 včetně všech přímo souvisejících prací/činností a dodávek/doplňků a příslušenství, hmoždinky, vruty, podložky 2 ks/prvek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</si>
</sst>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
    <numFmt numFmtId="165" formatCode="dd\.mm\.yyyy"/>
    <numFmt numFmtId="166" formatCode="#,##0.00000"/>
    <numFmt numFmtId="167" formatCode="#,##0.000"/>
  </numFmts>
  <fonts count="41">
    <font>
      <sz val="8"/>
      <name val="Arial CE"/>
      <family val="2"/>
    </font>
    <font>
      <sz val="10"/>
      <color rgb="FF969696"/>
      <name val="Arial CE"/>
    </font>
    <font>
      <sz val="10"/>
      <name val="Arial CE"/>
    </font>
    <font>
      <b/>
      <sz val="11"/>
      <name val="Arial CE"/>
    </font>
    <font>
      <b/>
      <sz val="12"/>
      <name val="Arial CE"/>
    </font>
    <font>
      <sz val="11"/>
      <name val="Arial CE"/>
    </font>
    <font>
      <sz val="12"/>
      <color rgb="FF003366"/>
      <name val="Arial CE"/>
    </font>
    <font>
      <sz val="10"/>
      <color rgb="FF003366"/>
      <name val="Arial CE"/>
    </font>
    <font>
      <sz val="8"/>
      <color rgb="FF003366"/>
      <name val="Arial CE"/>
    </font>
    <font>
      <sz val="8"/>
      <color rgb="FF505050"/>
      <name val="Arial CE"/>
    </font>
    <font>
      <sz val="8"/>
      <color rgb="FFFF0000"/>
      <name val="Arial CE"/>
    </font>
    <font>
      <sz val="8"/>
      <color rgb="FF800080"/>
      <name val="Arial CE"/>
    </font>
    <font>
      <sz val="8"/>
      <color rgb="FF0000A8"/>
      <name val="Arial CE"/>
    </font>
    <font>
      <sz val="8"/>
      <color rgb="FFFFFFFF"/>
      <name val="Arial CE"/>
    </font>
    <font>
      <sz val="8"/>
      <color rgb="FF3366FF"/>
      <name val="Arial CE"/>
    </font>
    <font>
      <b/>
      <sz val="14"/>
      <name val="Arial CE"/>
    </font>
    <font>
      <b/>
      <sz val="10"/>
      <name val="Arial CE"/>
    </font>
    <font>
      <b/>
      <sz val="10"/>
      <color rgb="FF969696"/>
      <name val="Arial CE"/>
    </font>
    <font>
      <b/>
      <sz val="10"/>
      <color rgb="FF464646"/>
      <name val="Arial CE"/>
    </font>
    <font>
      <sz val="12"/>
      <color rgb="FF969696"/>
      <name val="Arial CE"/>
    </font>
    <font>
      <sz val="8"/>
      <color rgb="FF969696"/>
      <name val="Arial CE"/>
    </font>
    <font>
      <sz val="9"/>
      <name val="Arial CE"/>
    </font>
    <font>
      <sz val="9"/>
      <color rgb="FF969696"/>
      <name val="Arial CE"/>
    </font>
    <font>
      <b/>
      <sz val="12"/>
      <color rgb="FF960000"/>
      <name val="Arial CE"/>
    </font>
    <font>
      <sz val="12"/>
      <name val="Arial CE"/>
    </font>
    <font>
      <b/>
      <sz val="11"/>
      <color rgb="FF003366"/>
      <name val="Arial CE"/>
    </font>
    <font>
      <sz val="11"/>
      <color rgb="FF003366"/>
      <name val="Arial CE"/>
    </font>
    <font>
      <sz val="11"/>
      <color rgb="FF969696"/>
      <name val="Arial CE"/>
    </font>
    <font>
      <sz val="18"/>
      <color theme="10"/>
      <name val="Wingdings 2"/>
    </font>
    <font>
      <b/>
      <sz val="10"/>
      <color rgb="FF003366"/>
      <name val="Arial CE"/>
    </font>
    <font>
      <sz val="10"/>
      <color rgb="FF3366FF"/>
      <name val="Arial CE"/>
    </font>
    <font>
      <b/>
      <sz val="12"/>
      <color rgb="FF800000"/>
      <name val="Arial CE"/>
    </font>
    <font>
      <sz val="8"/>
      <color rgb="FF960000"/>
      <name val="Arial CE"/>
    </font>
    <font>
      <b/>
      <sz val="8"/>
      <name val="Arial CE"/>
    </font>
    <font>
      <sz val="7"/>
      <color rgb="FF979797"/>
      <name val="Arial CE"/>
    </font>
    <font>
      <i/>
      <u/>
      <sz val="7"/>
      <color rgb="FF979797"/>
      <name val="Calibri"/>
      <scheme val="minor"/>
    </font>
    <font>
      <sz val="7"/>
      <color rgb="FF969696"/>
      <name val="Arial CE"/>
    </font>
    <font>
      <i/>
      <sz val="7"/>
      <color rgb="FF969696"/>
      <name val="Arial CE"/>
    </font>
    <font>
      <i/>
      <sz val="9"/>
      <color rgb="FF0000FF"/>
      <name val="Arial CE"/>
    </font>
    <font>
      <i/>
      <sz val="8"/>
      <color rgb="FF0000FF"/>
      <name val="Arial CE"/>
    </font>
    <font>
      <u/>
      <sz val="11"/>
      <color theme="10"/>
      <name val="Calibri"/>
      <scheme val="minor"/>
    </font>
  </fonts>
  <fills count="5">
    <fill>
      <patternFill patternType="none"/>
    </fill>
    <fill>
      <patternFill patternType="gray125"/>
    </fill>
    <fill>
      <patternFill patternType="solid">
        <fgColor rgb="FFC0C0C0"/>
      </patternFill>
    </fill>
    <fill>
      <patternFill patternType="solid">
        <fgColor rgb="FFBEBEBE"/>
      </patternFill>
    </fill>
    <fill>
      <patternFill patternType="solid">
        <fgColor rgb="FFD2D2D2"/>
      </patternFill>
    </fill>
  </fills>
  <borders count="23">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right/>
      <top style="hair">
        <color rgb="FF000000"/>
      </top>
      <bottom/>
      <diagonal/>
    </border>
    <border>
      <left/>
      <right/>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style="thin">
        <color rgb="FF000000"/>
      </left>
      <right/>
      <top/>
      <bottom style="thin">
        <color rgb="FF000000"/>
      </bottom>
      <diagonal/>
    </border>
    <border>
      <left/>
      <right/>
      <top/>
      <bottom style="thin">
        <color rgb="FF000000"/>
      </bottom>
      <diagonal/>
    </border>
    <border>
      <left style="hair">
        <color rgb="FF969696"/>
      </left>
      <right/>
      <top style="hair">
        <color rgb="FF969696"/>
      </top>
      <bottom/>
      <diagonal/>
    </border>
    <border>
      <left/>
      <right/>
      <top style="hair">
        <color rgb="FF969696"/>
      </top>
      <bottom/>
      <diagonal/>
    </border>
    <border>
      <left/>
      <right style="hair">
        <color rgb="FF969696"/>
      </right>
      <top style="hair">
        <color rgb="FF969696"/>
      </top>
      <bottom/>
      <diagonal/>
    </border>
    <border>
      <left style="hair">
        <color rgb="FF969696"/>
      </left>
      <right/>
      <top/>
      <bottom/>
      <diagonal/>
    </border>
    <border>
      <left/>
      <right style="hair">
        <color rgb="FF969696"/>
      </right>
      <top/>
      <bottom/>
      <diagonal/>
    </border>
    <border>
      <left style="hair">
        <color rgb="FF969696"/>
      </left>
      <right/>
      <top style="hair">
        <color rgb="FF969696"/>
      </top>
      <bottom style="hair">
        <color rgb="FF969696"/>
      </bottom>
      <diagonal/>
    </border>
    <border>
      <left/>
      <right/>
      <top style="hair">
        <color rgb="FF969696"/>
      </top>
      <bottom style="hair">
        <color rgb="FF969696"/>
      </bottom>
      <diagonal/>
    </border>
    <border>
      <left/>
      <right style="hair">
        <color rgb="FF969696"/>
      </right>
      <top style="hair">
        <color rgb="FF969696"/>
      </top>
      <bottom style="hair">
        <color rgb="FF969696"/>
      </bottom>
      <diagonal/>
    </border>
    <border>
      <left style="hair">
        <color rgb="FF969696"/>
      </left>
      <right/>
      <top/>
      <bottom style="hair">
        <color rgb="FF969696"/>
      </bottom>
      <diagonal/>
    </border>
    <border>
      <left/>
      <right/>
      <top/>
      <bottom style="hair">
        <color rgb="FF969696"/>
      </bottom>
      <diagonal/>
    </border>
    <border>
      <left/>
      <right style="hair">
        <color rgb="FF969696"/>
      </right>
      <top/>
      <bottom style="hair">
        <color rgb="FF969696"/>
      </bottom>
      <diagonal/>
    </border>
    <border>
      <left style="hair">
        <color rgb="FF969696"/>
      </left>
      <right style="hair">
        <color rgb="FF969696"/>
      </right>
      <top style="hair">
        <color rgb="FF969696"/>
      </top>
      <bottom style="hair">
        <color rgb="FF969696"/>
      </bottom>
      <diagonal/>
    </border>
  </borders>
  <cellStyleXfs count="2">
    <xf numFmtId="0" fontId="0" fillId="0" borderId="0"/>
    <xf numFmtId="0" fontId="40" fillId="0" borderId="0" applyNumberFormat="0" applyFill="0" applyBorder="0" applyAlignment="0" applyProtection="0"/>
  </cellStyleXfs>
  <cellXfs count="232">
    <xf numFmtId="0" fontId="0" fillId="0" borderId="0" xfId="0"/>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Alignment="1">
      <alignment vertical="center" wrapText="1"/>
    </xf>
    <xf numFmtId="0" fontId="6" fillId="0" borderId="0" xfId="0" applyFont="1" applyAlignment="1">
      <alignment vertical="center"/>
    </xf>
    <xf numFmtId="0" fontId="7" fillId="0" borderId="0" xfId="0" applyFont="1" applyAlignment="1">
      <alignment vertical="center"/>
    </xf>
    <xf numFmtId="0" fontId="0" fillId="0" borderId="0" xfId="0" applyAlignment="1">
      <alignment horizontal="center" vertical="center" wrapText="1"/>
    </xf>
    <xf numFmtId="0" fontId="8" fillId="0" borderId="0" xfId="0" applyFont="1"/>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vertical="center"/>
    </xf>
    <xf numFmtId="0" fontId="12" fillId="0" borderId="0" xfId="0" applyFont="1" applyAlignment="1">
      <alignment vertical="center"/>
    </xf>
    <xf numFmtId="0" fontId="13" fillId="0" borderId="0" xfId="0" applyFont="1" applyAlignment="1">
      <alignment horizontal="left" vertical="center"/>
    </xf>
    <xf numFmtId="0" fontId="0" fillId="0" borderId="0" xfId="0" applyAlignment="1">
      <alignment horizontal="left" vertical="center"/>
    </xf>
    <xf numFmtId="0" fontId="0" fillId="0" borderId="1" xfId="0" applyBorder="1"/>
    <xf numFmtId="0" fontId="0" fillId="0" borderId="2" xfId="0" applyBorder="1"/>
    <xf numFmtId="0" fontId="0" fillId="0" borderId="3" xfId="0" applyBorder="1"/>
    <xf numFmtId="0" fontId="15" fillId="0" borderId="0" xfId="0" applyFont="1" applyAlignment="1">
      <alignment horizontal="left" vertical="center"/>
    </xf>
    <xf numFmtId="0" fontId="14" fillId="0" borderId="0" xfId="0" applyFont="1" applyAlignment="1">
      <alignment horizontal="left" vertical="center"/>
    </xf>
    <xf numFmtId="0" fontId="1" fillId="0" borderId="0" xfId="0" applyFont="1" applyAlignment="1">
      <alignment horizontal="left" vertical="top"/>
    </xf>
    <xf numFmtId="0" fontId="2" fillId="0" borderId="0" xfId="0" applyFont="1" applyAlignment="1">
      <alignment horizontal="left" vertical="center"/>
    </xf>
    <xf numFmtId="0" fontId="3" fillId="0" borderId="0" xfId="0" applyFont="1" applyAlignment="1">
      <alignment horizontal="left" vertical="top"/>
    </xf>
    <xf numFmtId="0" fontId="1" fillId="0" borderId="0" xfId="0" applyFont="1" applyAlignment="1">
      <alignment horizontal="left" vertical="center"/>
    </xf>
    <xf numFmtId="0" fontId="2" fillId="0" borderId="0" xfId="0" applyFont="1" applyAlignment="1">
      <alignment horizontal="left" vertical="center" wrapText="1"/>
    </xf>
    <xf numFmtId="0" fontId="0" fillId="0" borderId="4" xfId="0" applyBorder="1"/>
    <xf numFmtId="0" fontId="0" fillId="0" borderId="3" xfId="0" applyBorder="1" applyAlignment="1">
      <alignment vertical="center"/>
    </xf>
    <xf numFmtId="0" fontId="16" fillId="0" borderId="5" xfId="0" applyFont="1" applyBorder="1" applyAlignment="1">
      <alignment horizontal="left" vertical="center"/>
    </xf>
    <xf numFmtId="0" fontId="0" fillId="0" borderId="5" xfId="0" applyBorder="1" applyAlignment="1">
      <alignment vertical="center"/>
    </xf>
    <xf numFmtId="0" fontId="1" fillId="0" borderId="0" xfId="0" applyFont="1" applyAlignment="1">
      <alignment horizontal="right" vertical="center"/>
    </xf>
    <xf numFmtId="0" fontId="1" fillId="0" borderId="3" xfId="0" applyFont="1" applyBorder="1" applyAlignment="1">
      <alignment vertical="center"/>
    </xf>
    <xf numFmtId="0" fontId="0" fillId="3" borderId="0" xfId="0" applyFill="1" applyAlignment="1">
      <alignment vertical="center"/>
    </xf>
    <xf numFmtId="0" fontId="4" fillId="3" borderId="6" xfId="0" applyFont="1" applyFill="1" applyBorder="1" applyAlignment="1">
      <alignment horizontal="left" vertical="center"/>
    </xf>
    <xf numFmtId="0" fontId="0" fillId="3" borderId="7" xfId="0" applyFill="1" applyBorder="1" applyAlignment="1">
      <alignment vertical="center"/>
    </xf>
    <xf numFmtId="0" fontId="4" fillId="3" borderId="7" xfId="0" applyFont="1" applyFill="1" applyBorder="1" applyAlignment="1">
      <alignment horizontal="center" vertical="center"/>
    </xf>
    <xf numFmtId="0" fontId="18" fillId="0" borderId="4" xfId="0" applyFont="1" applyBorder="1" applyAlignment="1">
      <alignment horizontal="left" vertical="center"/>
    </xf>
    <xf numFmtId="0" fontId="0" fillId="0" borderId="4" xfId="0" applyBorder="1" applyAlignment="1">
      <alignment vertical="center"/>
    </xf>
    <xf numFmtId="0" fontId="1" fillId="0" borderId="5" xfId="0" applyFont="1" applyBorder="1" applyAlignment="1">
      <alignment horizontal="left" vertical="center"/>
    </xf>
    <xf numFmtId="0" fontId="0" fillId="0" borderId="9" xfId="0" applyBorder="1" applyAlignment="1">
      <alignment vertical="center"/>
    </xf>
    <xf numFmtId="0" fontId="0" fillId="0" borderId="10" xfId="0" applyBorder="1" applyAlignment="1">
      <alignment vertical="center"/>
    </xf>
    <xf numFmtId="0" fontId="0" fillId="0" borderId="1" xfId="0" applyBorder="1" applyAlignment="1">
      <alignment vertical="center"/>
    </xf>
    <xf numFmtId="0" fontId="0" fillId="0" borderId="2" xfId="0" applyBorder="1" applyAlignment="1">
      <alignment vertical="center"/>
    </xf>
    <xf numFmtId="0" fontId="2" fillId="0" borderId="3" xfId="0" applyFont="1" applyBorder="1" applyAlignment="1">
      <alignment vertical="center"/>
    </xf>
    <xf numFmtId="0" fontId="3" fillId="0" borderId="3" xfId="0" applyFont="1" applyBorder="1" applyAlignment="1">
      <alignment vertical="center"/>
    </xf>
    <xf numFmtId="0" fontId="3" fillId="0" borderId="0" xfId="0" applyFont="1" applyAlignment="1">
      <alignment horizontal="left" vertical="center"/>
    </xf>
    <xf numFmtId="0" fontId="16" fillId="0" borderId="0" xfId="0" applyFont="1" applyAlignment="1">
      <alignment vertical="center"/>
    </xf>
    <xf numFmtId="165" fontId="2" fillId="0" borderId="0" xfId="0" applyNumberFormat="1" applyFont="1" applyAlignment="1">
      <alignment horizontal="left" vertical="center"/>
    </xf>
    <xf numFmtId="0" fontId="0" fillId="0" borderId="12" xfId="0" applyBorder="1" applyAlignment="1">
      <alignment vertical="center"/>
    </xf>
    <xf numFmtId="0" fontId="0" fillId="0" borderId="13" xfId="0" applyBorder="1" applyAlignment="1">
      <alignment vertical="center"/>
    </xf>
    <xf numFmtId="0" fontId="20" fillId="0" borderId="0" xfId="0" applyFont="1" applyAlignment="1">
      <alignment horizontal="left" vertical="center"/>
    </xf>
    <xf numFmtId="0" fontId="0" fillId="0" borderId="15" xfId="0" applyBorder="1" applyAlignment="1">
      <alignment vertical="center"/>
    </xf>
    <xf numFmtId="0" fontId="0" fillId="4" borderId="7" xfId="0" applyFill="1" applyBorder="1" applyAlignment="1">
      <alignment vertical="center"/>
    </xf>
    <xf numFmtId="0" fontId="21" fillId="4" borderId="0" xfId="0" applyFont="1" applyFill="1" applyAlignment="1">
      <alignment horizontal="center" vertical="center"/>
    </xf>
    <xf numFmtId="0" fontId="22" fillId="0" borderId="16" xfId="0" applyFont="1" applyBorder="1" applyAlignment="1">
      <alignment horizontal="center" vertical="center" wrapText="1"/>
    </xf>
    <xf numFmtId="0" fontId="22" fillId="0" borderId="17" xfId="0" applyFont="1" applyBorder="1" applyAlignment="1">
      <alignment horizontal="center" vertical="center" wrapText="1"/>
    </xf>
    <xf numFmtId="0" fontId="22" fillId="0" borderId="18" xfId="0" applyFont="1" applyBorder="1" applyAlignment="1">
      <alignment horizontal="center" vertical="center" wrapText="1"/>
    </xf>
    <xf numFmtId="0" fontId="0" fillId="0" borderId="11" xfId="0" applyBorder="1" applyAlignment="1">
      <alignment vertical="center"/>
    </xf>
    <xf numFmtId="0" fontId="4" fillId="0" borderId="3" xfId="0" applyFont="1" applyBorder="1" applyAlignment="1">
      <alignment vertical="center"/>
    </xf>
    <xf numFmtId="0" fontId="23" fillId="0" borderId="0" xfId="0" applyFont="1" applyAlignment="1">
      <alignment horizontal="left" vertical="center"/>
    </xf>
    <xf numFmtId="0" fontId="23" fillId="0" borderId="0" xfId="0" applyFont="1" applyAlignment="1">
      <alignment vertical="center"/>
    </xf>
    <xf numFmtId="4" fontId="23" fillId="0" borderId="0" xfId="0" applyNumberFormat="1" applyFont="1" applyAlignment="1">
      <alignment vertical="center"/>
    </xf>
    <xf numFmtId="0" fontId="4" fillId="0" borderId="0" xfId="0" applyFont="1" applyAlignment="1">
      <alignment horizontal="center" vertical="center"/>
    </xf>
    <xf numFmtId="4" fontId="19" fillId="0" borderId="14" xfId="0" applyNumberFormat="1" applyFont="1" applyBorder="1" applyAlignment="1">
      <alignment vertical="center"/>
    </xf>
    <xf numFmtId="4" fontId="19" fillId="0" borderId="0" xfId="0" applyNumberFormat="1" applyFont="1" applyAlignment="1">
      <alignment vertical="center"/>
    </xf>
    <xf numFmtId="166" fontId="19" fillId="0" borderId="0" xfId="0" applyNumberFormat="1" applyFont="1" applyAlignment="1">
      <alignment vertical="center"/>
    </xf>
    <xf numFmtId="4" fontId="19" fillId="0" borderId="15" xfId="0" applyNumberFormat="1" applyFont="1" applyBorder="1" applyAlignment="1">
      <alignment vertical="center"/>
    </xf>
    <xf numFmtId="0" fontId="4" fillId="0" borderId="0" xfId="0" applyFont="1" applyAlignment="1">
      <alignment horizontal="left" vertical="center"/>
    </xf>
    <xf numFmtId="0" fontId="24" fillId="0" borderId="0" xfId="0" applyFont="1" applyAlignment="1">
      <alignment horizontal="left" vertical="center"/>
    </xf>
    <xf numFmtId="0" fontId="5" fillId="0" borderId="3" xfId="0" applyFont="1" applyBorder="1" applyAlignment="1">
      <alignment vertical="center"/>
    </xf>
    <xf numFmtId="0" fontId="25" fillId="0" borderId="0" xfId="0" applyFont="1" applyAlignment="1">
      <alignment vertical="center"/>
    </xf>
    <xf numFmtId="0" fontId="26" fillId="0" borderId="0" xfId="0" applyFont="1" applyAlignment="1">
      <alignment vertical="center"/>
    </xf>
    <xf numFmtId="0" fontId="3" fillId="0" borderId="0" xfId="0" applyFont="1" applyAlignment="1">
      <alignment horizontal="center" vertical="center"/>
    </xf>
    <xf numFmtId="4" fontId="27" fillId="0" borderId="14" xfId="0" applyNumberFormat="1" applyFont="1" applyBorder="1" applyAlignment="1">
      <alignment vertical="center"/>
    </xf>
    <xf numFmtId="4" fontId="27" fillId="0" borderId="0" xfId="0" applyNumberFormat="1" applyFont="1" applyAlignment="1">
      <alignment vertical="center"/>
    </xf>
    <xf numFmtId="166" fontId="27" fillId="0" borderId="0" xfId="0" applyNumberFormat="1" applyFont="1" applyAlignment="1">
      <alignment vertical="center"/>
    </xf>
    <xf numFmtId="4" fontId="27" fillId="0" borderId="15" xfId="0" applyNumberFormat="1" applyFont="1" applyBorder="1" applyAlignment="1">
      <alignment vertical="center"/>
    </xf>
    <xf numFmtId="0" fontId="5" fillId="0" borderId="0" xfId="0" applyFont="1" applyAlignment="1">
      <alignment horizontal="left" vertical="center"/>
    </xf>
    <xf numFmtId="0" fontId="28" fillId="0" borderId="0" xfId="1" applyFont="1" applyAlignment="1">
      <alignment horizontal="center" vertical="center"/>
    </xf>
    <xf numFmtId="0" fontId="2" fillId="0" borderId="0" xfId="0" applyFont="1" applyAlignment="1">
      <alignment horizontal="center" vertical="center"/>
    </xf>
    <xf numFmtId="4" fontId="1" fillId="0" borderId="14" xfId="0" applyNumberFormat="1" applyFont="1" applyBorder="1" applyAlignment="1">
      <alignment vertical="center"/>
    </xf>
    <xf numFmtId="4" fontId="1" fillId="0" borderId="0" xfId="0" applyNumberFormat="1" applyFont="1" applyAlignment="1">
      <alignment vertical="center"/>
    </xf>
    <xf numFmtId="166" fontId="1" fillId="0" borderId="0" xfId="0" applyNumberFormat="1" applyFont="1" applyAlignment="1">
      <alignment vertical="center"/>
    </xf>
    <xf numFmtId="4" fontId="1" fillId="0" borderId="15" xfId="0" applyNumberFormat="1" applyFont="1" applyBorder="1" applyAlignment="1">
      <alignment vertical="center"/>
    </xf>
    <xf numFmtId="4" fontId="27" fillId="0" borderId="19" xfId="0" applyNumberFormat="1" applyFont="1" applyBorder="1" applyAlignment="1">
      <alignment vertical="center"/>
    </xf>
    <xf numFmtId="4" fontId="27" fillId="0" borderId="20" xfId="0" applyNumberFormat="1" applyFont="1" applyBorder="1" applyAlignment="1">
      <alignment vertical="center"/>
    </xf>
    <xf numFmtId="166" fontId="27" fillId="0" borderId="20" xfId="0" applyNumberFormat="1" applyFont="1" applyBorder="1" applyAlignment="1">
      <alignment vertical="center"/>
    </xf>
    <xf numFmtId="4" fontId="27" fillId="0" borderId="21" xfId="0" applyNumberFormat="1" applyFont="1" applyBorder="1" applyAlignment="1">
      <alignment vertical="center"/>
    </xf>
    <xf numFmtId="0" fontId="30" fillId="0" borderId="0" xfId="0" applyFont="1" applyAlignment="1">
      <alignment horizontal="left" vertical="center"/>
    </xf>
    <xf numFmtId="0" fontId="0" fillId="0" borderId="3" xfId="0" applyBorder="1" applyAlignment="1">
      <alignment vertical="center" wrapText="1"/>
    </xf>
    <xf numFmtId="0" fontId="16" fillId="0" borderId="0" xfId="0" applyFont="1" applyAlignment="1">
      <alignment horizontal="left" vertical="center"/>
    </xf>
    <xf numFmtId="164" fontId="1" fillId="0" borderId="0" xfId="0" applyNumberFormat="1" applyFont="1" applyAlignment="1">
      <alignment horizontal="right" vertical="center"/>
    </xf>
    <xf numFmtId="0" fontId="0" fillId="4" borderId="0" xfId="0" applyFill="1" applyAlignment="1">
      <alignment vertical="center"/>
    </xf>
    <xf numFmtId="0" fontId="4" fillId="4" borderId="6" xfId="0" applyFont="1" applyFill="1" applyBorder="1" applyAlignment="1">
      <alignment horizontal="left" vertical="center"/>
    </xf>
    <xf numFmtId="0" fontId="4" fillId="4" borderId="7" xfId="0" applyFont="1" applyFill="1" applyBorder="1" applyAlignment="1">
      <alignment horizontal="right" vertical="center"/>
    </xf>
    <xf numFmtId="0" fontId="4" fillId="4" borderId="7" xfId="0" applyFont="1" applyFill="1" applyBorder="1" applyAlignment="1">
      <alignment horizontal="center" vertical="center"/>
    </xf>
    <xf numFmtId="4" fontId="4" fillId="4" borderId="7" xfId="0" applyNumberFormat="1" applyFont="1" applyFill="1" applyBorder="1" applyAlignment="1">
      <alignment vertical="center"/>
    </xf>
    <xf numFmtId="0" fontId="0" fillId="4" borderId="8" xfId="0" applyFill="1" applyBorder="1" applyAlignment="1">
      <alignment vertical="center"/>
    </xf>
    <xf numFmtId="0" fontId="1" fillId="0" borderId="5" xfId="0" applyFont="1" applyBorder="1" applyAlignment="1">
      <alignment horizontal="center" vertical="center"/>
    </xf>
    <xf numFmtId="0" fontId="1" fillId="0" borderId="5" xfId="0" applyFont="1" applyBorder="1" applyAlignment="1">
      <alignment horizontal="right" vertical="center"/>
    </xf>
    <xf numFmtId="0" fontId="21" fillId="4" borderId="0" xfId="0" applyFont="1" applyFill="1" applyAlignment="1">
      <alignment horizontal="left" vertical="center"/>
    </xf>
    <xf numFmtId="0" fontId="21" fillId="4" borderId="0" xfId="0" applyFont="1" applyFill="1" applyAlignment="1">
      <alignment horizontal="right" vertical="center"/>
    </xf>
    <xf numFmtId="0" fontId="31" fillId="0" borderId="0" xfId="0" applyFont="1" applyAlignment="1">
      <alignment horizontal="left" vertical="center"/>
    </xf>
    <xf numFmtId="0" fontId="6" fillId="0" borderId="3" xfId="0" applyFont="1" applyBorder="1" applyAlignment="1">
      <alignment vertical="center"/>
    </xf>
    <xf numFmtId="0" fontId="6" fillId="0" borderId="20" xfId="0" applyFont="1" applyBorder="1" applyAlignment="1">
      <alignment horizontal="left" vertical="center"/>
    </xf>
    <xf numFmtId="0" fontId="6" fillId="0" borderId="20" xfId="0" applyFont="1" applyBorder="1" applyAlignment="1">
      <alignment vertical="center"/>
    </xf>
    <xf numFmtId="4" fontId="6" fillId="0" borderId="20" xfId="0" applyNumberFormat="1" applyFont="1" applyBorder="1" applyAlignment="1">
      <alignment vertical="center"/>
    </xf>
    <xf numFmtId="0" fontId="7" fillId="0" borderId="3" xfId="0" applyFont="1" applyBorder="1" applyAlignment="1">
      <alignment vertical="center"/>
    </xf>
    <xf numFmtId="0" fontId="7" fillId="0" borderId="20" xfId="0" applyFont="1" applyBorder="1" applyAlignment="1">
      <alignment horizontal="left" vertical="center"/>
    </xf>
    <xf numFmtId="0" fontId="7" fillId="0" borderId="20" xfId="0" applyFont="1" applyBorder="1" applyAlignment="1">
      <alignment vertical="center"/>
    </xf>
    <xf numFmtId="4" fontId="7" fillId="0" borderId="20" xfId="0" applyNumberFormat="1" applyFont="1" applyBorder="1" applyAlignment="1">
      <alignment vertical="center"/>
    </xf>
    <xf numFmtId="0" fontId="0" fillId="0" borderId="3" xfId="0" applyBorder="1" applyAlignment="1">
      <alignment horizontal="center" vertical="center" wrapText="1"/>
    </xf>
    <xf numFmtId="0" fontId="21" fillId="4" borderId="16" xfId="0" applyFont="1" applyFill="1" applyBorder="1" applyAlignment="1">
      <alignment horizontal="center" vertical="center" wrapText="1"/>
    </xf>
    <xf numFmtId="0" fontId="21" fillId="4" borderId="17" xfId="0" applyFont="1" applyFill="1" applyBorder="1" applyAlignment="1">
      <alignment horizontal="center" vertical="center" wrapText="1"/>
    </xf>
    <xf numFmtId="0" fontId="21" fillId="4" borderId="18" xfId="0" applyFont="1" applyFill="1" applyBorder="1" applyAlignment="1">
      <alignment horizontal="center" vertical="center" wrapText="1"/>
    </xf>
    <xf numFmtId="4" fontId="23" fillId="0" borderId="0" xfId="0" applyNumberFormat="1" applyFont="1"/>
    <xf numFmtId="166" fontId="32" fillId="0" borderId="12" xfId="0" applyNumberFormat="1" applyFont="1" applyBorder="1"/>
    <xf numFmtId="166" fontId="32" fillId="0" borderId="13" xfId="0" applyNumberFormat="1" applyFont="1" applyBorder="1"/>
    <xf numFmtId="4" fontId="33" fillId="0" borderId="0" xfId="0" applyNumberFormat="1" applyFont="1" applyAlignment="1">
      <alignment vertical="center"/>
    </xf>
    <xf numFmtId="0" fontId="8" fillId="0" borderId="3" xfId="0" applyFont="1" applyBorder="1"/>
    <xf numFmtId="0" fontId="8" fillId="0" borderId="0" xfId="0" applyFont="1" applyAlignment="1">
      <alignment horizontal="left"/>
    </xf>
    <xf numFmtId="0" fontId="6" fillId="0" borderId="0" xfId="0" applyFont="1" applyAlignment="1">
      <alignment horizontal="left"/>
    </xf>
    <xf numFmtId="4" fontId="6" fillId="0" borderId="0" xfId="0" applyNumberFormat="1" applyFont="1"/>
    <xf numFmtId="0" fontId="8" fillId="0" borderId="14" xfId="0" applyFont="1" applyBorder="1"/>
    <xf numFmtId="166" fontId="8" fillId="0" borderId="0" xfId="0" applyNumberFormat="1" applyFont="1"/>
    <xf numFmtId="166" fontId="8" fillId="0" borderId="15" xfId="0" applyNumberFormat="1" applyFont="1" applyBorder="1"/>
    <xf numFmtId="0" fontId="8" fillId="0" borderId="0" xfId="0" applyFont="1" applyAlignment="1">
      <alignment horizontal="center"/>
    </xf>
    <xf numFmtId="4" fontId="8" fillId="0" borderId="0" xfId="0" applyNumberFormat="1" applyFont="1" applyAlignment="1">
      <alignment vertical="center"/>
    </xf>
    <xf numFmtId="0" fontId="7" fillId="0" borderId="0" xfId="0" applyFont="1" applyAlignment="1">
      <alignment horizontal="left"/>
    </xf>
    <xf numFmtId="4" fontId="7" fillId="0" borderId="0" xfId="0" applyNumberFormat="1" applyFont="1"/>
    <xf numFmtId="0" fontId="0" fillId="0" borderId="3" xfId="0" applyBorder="1" applyAlignment="1" applyProtection="1">
      <alignment vertical="center"/>
      <protection locked="0"/>
    </xf>
    <xf numFmtId="0" fontId="21" fillId="0" borderId="22" xfId="0" applyFont="1" applyBorder="1" applyAlignment="1" applyProtection="1">
      <alignment horizontal="center" vertical="center"/>
      <protection locked="0"/>
    </xf>
    <xf numFmtId="49" fontId="21" fillId="0" borderId="22" xfId="0" applyNumberFormat="1" applyFont="1" applyBorder="1" applyAlignment="1" applyProtection="1">
      <alignment horizontal="left" vertical="center" wrapText="1"/>
      <protection locked="0"/>
    </xf>
    <xf numFmtId="0" fontId="21" fillId="0" borderId="22" xfId="0" applyFont="1" applyBorder="1" applyAlignment="1" applyProtection="1">
      <alignment horizontal="left" vertical="center" wrapText="1"/>
      <protection locked="0"/>
    </xf>
    <xf numFmtId="0" fontId="21" fillId="0" borderId="22" xfId="0" applyFont="1" applyBorder="1" applyAlignment="1" applyProtection="1">
      <alignment horizontal="center" vertical="center" wrapText="1"/>
      <protection locked="0"/>
    </xf>
    <xf numFmtId="167" fontId="21" fillId="0" borderId="22" xfId="0" applyNumberFormat="1" applyFont="1" applyBorder="1" applyAlignment="1" applyProtection="1">
      <alignment vertical="center"/>
      <protection locked="0"/>
    </xf>
    <xf numFmtId="4" fontId="21" fillId="0" borderId="22" xfId="0" applyNumberFormat="1" applyFont="1" applyBorder="1" applyAlignment="1" applyProtection="1">
      <alignment vertical="center"/>
      <protection locked="0"/>
    </xf>
    <xf numFmtId="0" fontId="22" fillId="0" borderId="14" xfId="0" applyFont="1" applyBorder="1" applyAlignment="1">
      <alignment horizontal="left" vertical="center"/>
    </xf>
    <xf numFmtId="0" fontId="22" fillId="0" borderId="0" xfId="0" applyFont="1" applyAlignment="1">
      <alignment horizontal="center" vertical="center"/>
    </xf>
    <xf numFmtId="166" fontId="22" fillId="0" borderId="0" xfId="0" applyNumberFormat="1" applyFont="1" applyAlignment="1">
      <alignment vertical="center"/>
    </xf>
    <xf numFmtId="166" fontId="22" fillId="0" borderId="15" xfId="0" applyNumberFormat="1" applyFont="1" applyBorder="1" applyAlignment="1">
      <alignment vertical="center"/>
    </xf>
    <xf numFmtId="0" fontId="21" fillId="0" borderId="0" xfId="0" applyFont="1" applyAlignment="1">
      <alignment horizontal="left" vertical="center"/>
    </xf>
    <xf numFmtId="4" fontId="0" fillId="0" borderId="0" xfId="0" applyNumberFormat="1" applyAlignment="1">
      <alignment vertical="center"/>
    </xf>
    <xf numFmtId="0" fontId="34" fillId="0" borderId="0" xfId="0" applyFont="1" applyAlignment="1">
      <alignment horizontal="left" vertical="center"/>
    </xf>
    <xf numFmtId="0" fontId="35" fillId="0" borderId="0" xfId="1" applyFont="1" applyAlignment="1">
      <alignment vertical="center" wrapText="1"/>
    </xf>
    <xf numFmtId="0" fontId="0" fillId="0" borderId="14" xfId="0" applyBorder="1" applyAlignment="1">
      <alignment vertical="center"/>
    </xf>
    <xf numFmtId="0" fontId="9" fillId="0" borderId="3" xfId="0" applyFont="1" applyBorder="1" applyAlignment="1">
      <alignment vertical="center"/>
    </xf>
    <xf numFmtId="0" fontId="36" fillId="0" borderId="0" xfId="0" applyFont="1" applyAlignment="1">
      <alignment horizontal="left" vertical="center"/>
    </xf>
    <xf numFmtId="0" fontId="9" fillId="0" borderId="0" xfId="0" applyFont="1" applyAlignment="1">
      <alignment horizontal="left" vertical="center"/>
    </xf>
    <xf numFmtId="0" fontId="9" fillId="0" borderId="0" xfId="0" applyFont="1" applyAlignment="1">
      <alignment horizontal="left" vertical="center" wrapText="1"/>
    </xf>
    <xf numFmtId="167" fontId="9" fillId="0" borderId="0" xfId="0" applyNumberFormat="1" applyFont="1" applyAlignment="1">
      <alignment vertical="center"/>
    </xf>
    <xf numFmtId="0" fontId="9" fillId="0" borderId="14" xfId="0" applyFont="1" applyBorder="1" applyAlignment="1">
      <alignment vertical="center"/>
    </xf>
    <xf numFmtId="0" fontId="9" fillId="0" borderId="15" xfId="0" applyFont="1" applyBorder="1" applyAlignment="1">
      <alignment vertical="center"/>
    </xf>
    <xf numFmtId="0" fontId="10" fillId="0" borderId="3" xfId="0" applyFont="1" applyBorder="1" applyAlignment="1">
      <alignment vertical="center"/>
    </xf>
    <xf numFmtId="0" fontId="10" fillId="0" borderId="0" xfId="0" applyFont="1" applyAlignment="1">
      <alignment horizontal="left" vertical="center"/>
    </xf>
    <xf numFmtId="0" fontId="10" fillId="0" borderId="0" xfId="0" applyFont="1" applyAlignment="1">
      <alignment horizontal="left" vertical="center" wrapText="1"/>
    </xf>
    <xf numFmtId="167" fontId="10" fillId="0" borderId="0" xfId="0" applyNumberFormat="1" applyFont="1" applyAlignment="1">
      <alignment vertical="center"/>
    </xf>
    <xf numFmtId="0" fontId="10" fillId="0" borderId="14" xfId="0" applyFont="1" applyBorder="1" applyAlignment="1">
      <alignment vertical="center"/>
    </xf>
    <xf numFmtId="0" fontId="10" fillId="0" borderId="15" xfId="0" applyFont="1" applyBorder="1" applyAlignment="1">
      <alignment vertical="center"/>
    </xf>
    <xf numFmtId="0" fontId="37" fillId="0" borderId="0" xfId="0" applyFont="1" applyAlignment="1">
      <alignment vertical="center" wrapText="1"/>
    </xf>
    <xf numFmtId="0" fontId="11" fillId="0" borderId="3" xfId="0" applyFont="1" applyBorder="1" applyAlignment="1">
      <alignment vertical="center"/>
    </xf>
    <xf numFmtId="0" fontId="11" fillId="0" borderId="0" xfId="0" applyFont="1" applyAlignment="1">
      <alignment horizontal="left" vertical="center"/>
    </xf>
    <xf numFmtId="0" fontId="11" fillId="0" borderId="0" xfId="0" applyFont="1" applyAlignment="1">
      <alignment horizontal="left" vertical="center" wrapText="1"/>
    </xf>
    <xf numFmtId="0" fontId="11" fillId="0" borderId="14" xfId="0" applyFont="1" applyBorder="1" applyAlignment="1">
      <alignment vertical="center"/>
    </xf>
    <xf numFmtId="0" fontId="11" fillId="0" borderId="15" xfId="0" applyFont="1" applyBorder="1" applyAlignment="1">
      <alignment vertical="center"/>
    </xf>
    <xf numFmtId="0" fontId="12" fillId="0" borderId="3" xfId="0" applyFont="1" applyBorder="1" applyAlignment="1">
      <alignment vertical="center"/>
    </xf>
    <xf numFmtId="0" fontId="12" fillId="0" borderId="0" xfId="0" applyFont="1" applyAlignment="1">
      <alignment horizontal="left" vertical="center"/>
    </xf>
    <xf numFmtId="0" fontId="12" fillId="0" borderId="0" xfId="0" applyFont="1" applyAlignment="1">
      <alignment horizontal="left" vertical="center" wrapText="1"/>
    </xf>
    <xf numFmtId="167" fontId="12" fillId="0" borderId="0" xfId="0" applyNumberFormat="1" applyFont="1" applyAlignment="1">
      <alignment vertical="center"/>
    </xf>
    <xf numFmtId="0" fontId="12" fillId="0" borderId="14" xfId="0" applyFont="1" applyBorder="1" applyAlignment="1">
      <alignment vertical="center"/>
    </xf>
    <xf numFmtId="0" fontId="12" fillId="0" borderId="15" xfId="0" applyFont="1" applyBorder="1" applyAlignment="1">
      <alignment vertical="center"/>
    </xf>
    <xf numFmtId="0" fontId="38" fillId="0" borderId="22" xfId="0" applyFont="1" applyBorder="1" applyAlignment="1" applyProtection="1">
      <alignment horizontal="center" vertical="center"/>
      <protection locked="0"/>
    </xf>
    <xf numFmtId="49" fontId="38" fillId="0" borderId="22" xfId="0" applyNumberFormat="1" applyFont="1" applyBorder="1" applyAlignment="1" applyProtection="1">
      <alignment horizontal="left" vertical="center" wrapText="1"/>
      <protection locked="0"/>
    </xf>
    <xf numFmtId="0" fontId="38" fillId="0" borderId="22" xfId="0" applyFont="1" applyBorder="1" applyAlignment="1" applyProtection="1">
      <alignment horizontal="left" vertical="center" wrapText="1"/>
      <protection locked="0"/>
    </xf>
    <xf numFmtId="0" fontId="38" fillId="0" borderId="22" xfId="0" applyFont="1" applyBorder="1" applyAlignment="1" applyProtection="1">
      <alignment horizontal="center" vertical="center" wrapText="1"/>
      <protection locked="0"/>
    </xf>
    <xf numFmtId="167" fontId="38" fillId="0" borderId="22" xfId="0" applyNumberFormat="1" applyFont="1" applyBorder="1" applyAlignment="1" applyProtection="1">
      <alignment vertical="center"/>
      <protection locked="0"/>
    </xf>
    <xf numFmtId="4" fontId="38" fillId="0" borderId="22" xfId="0" applyNumberFormat="1" applyFont="1" applyBorder="1" applyAlignment="1" applyProtection="1">
      <alignment vertical="center"/>
      <protection locked="0"/>
    </xf>
    <xf numFmtId="0" fontId="39" fillId="0" borderId="3" xfId="0" applyFont="1" applyBorder="1" applyAlignment="1">
      <alignment vertical="center"/>
    </xf>
    <xf numFmtId="0" fontId="38" fillId="0" borderId="14" xfId="0" applyFont="1" applyBorder="1" applyAlignment="1">
      <alignment horizontal="left" vertical="center"/>
    </xf>
    <xf numFmtId="0" fontId="38" fillId="0" borderId="0" xfId="0" applyFont="1" applyAlignment="1">
      <alignment horizontal="center" vertical="center"/>
    </xf>
    <xf numFmtId="0" fontId="0" fillId="0" borderId="19" xfId="0" applyBorder="1" applyAlignment="1">
      <alignment vertical="center"/>
    </xf>
    <xf numFmtId="0" fontId="0" fillId="0" borderId="20" xfId="0" applyBorder="1" applyAlignment="1">
      <alignment vertical="center"/>
    </xf>
    <xf numFmtId="0" fontId="0" fillId="0" borderId="21" xfId="0" applyBorder="1" applyAlignment="1">
      <alignment vertical="center"/>
    </xf>
    <xf numFmtId="0" fontId="22" fillId="0" borderId="19" xfId="0" applyFont="1" applyBorder="1" applyAlignment="1">
      <alignment horizontal="left" vertical="center"/>
    </xf>
    <xf numFmtId="0" fontId="22" fillId="0" borderId="20" xfId="0" applyFont="1" applyBorder="1" applyAlignment="1">
      <alignment horizontal="center" vertical="center"/>
    </xf>
    <xf numFmtId="166" fontId="22" fillId="0" borderId="20" xfId="0" applyNumberFormat="1" applyFont="1" applyBorder="1" applyAlignment="1">
      <alignment vertical="center"/>
    </xf>
    <xf numFmtId="166" fontId="22" fillId="0" borderId="21" xfId="0" applyNumberFormat="1" applyFont="1" applyBorder="1" applyAlignment="1">
      <alignment vertical="center"/>
    </xf>
    <xf numFmtId="14" fontId="2" fillId="0" borderId="0" xfId="0" applyNumberFormat="1" applyFont="1" applyAlignment="1">
      <alignment horizontal="left" vertical="center"/>
    </xf>
    <xf numFmtId="0" fontId="21" fillId="4" borderId="6" xfId="0" applyFont="1" applyFill="1" applyBorder="1" applyAlignment="1">
      <alignment horizontal="center" vertical="center"/>
    </xf>
    <xf numFmtId="0" fontId="21" fillId="4" borderId="7" xfId="0" applyFont="1" applyFill="1" applyBorder="1" applyAlignment="1">
      <alignment horizontal="left" vertical="center"/>
    </xf>
    <xf numFmtId="0" fontId="25" fillId="0" borderId="0" xfId="0" applyFont="1" applyAlignment="1">
      <alignment horizontal="left" vertical="center" wrapText="1"/>
    </xf>
    <xf numFmtId="0" fontId="29" fillId="0" borderId="0" xfId="0" applyFont="1" applyAlignment="1">
      <alignment horizontal="left" vertical="center" wrapText="1"/>
    </xf>
    <xf numFmtId="0" fontId="21" fillId="4" borderId="7" xfId="0" applyFont="1" applyFill="1" applyBorder="1" applyAlignment="1">
      <alignment horizontal="center" vertical="center"/>
    </xf>
    <xf numFmtId="4" fontId="7" fillId="0" borderId="0" xfId="0" applyNumberFormat="1" applyFont="1" applyAlignment="1">
      <alignment vertical="center"/>
    </xf>
    <xf numFmtId="0" fontId="7" fillId="0" borderId="0" xfId="0" applyFont="1" applyAlignment="1">
      <alignment vertical="center"/>
    </xf>
    <xf numFmtId="0" fontId="2" fillId="0" borderId="0" xfId="0" applyFont="1" applyAlignment="1">
      <alignment vertical="center" wrapText="1"/>
    </xf>
    <xf numFmtId="0" fontId="2" fillId="0" borderId="0" xfId="0" applyFont="1" applyAlignment="1">
      <alignment vertical="center"/>
    </xf>
    <xf numFmtId="4" fontId="26" fillId="0" borderId="0" xfId="0" applyNumberFormat="1" applyFont="1" applyAlignment="1">
      <alignment vertical="center"/>
    </xf>
    <xf numFmtId="0" fontId="26" fillId="0" borderId="0" xfId="0" applyFont="1" applyAlignment="1">
      <alignment vertical="center"/>
    </xf>
    <xf numFmtId="4" fontId="23" fillId="0" borderId="0" xfId="0" applyNumberFormat="1" applyFont="1" applyAlignment="1">
      <alignment horizontal="right" vertical="center"/>
    </xf>
    <xf numFmtId="0" fontId="2" fillId="0" borderId="0" xfId="0" applyFont="1" applyAlignment="1">
      <alignment horizontal="left" vertical="center"/>
    </xf>
    <xf numFmtId="0" fontId="0" fillId="0" borderId="0" xfId="0"/>
    <xf numFmtId="0" fontId="3" fillId="0" borderId="0" xfId="0" applyFont="1" applyAlignment="1">
      <alignment horizontal="left" vertical="top" wrapText="1"/>
    </xf>
    <xf numFmtId="0" fontId="2" fillId="0" borderId="0" xfId="0" applyFont="1" applyAlignment="1">
      <alignment horizontal="left" vertical="center" wrapText="1"/>
    </xf>
    <xf numFmtId="4" fontId="16" fillId="0" borderId="5" xfId="0" applyNumberFormat="1" applyFont="1" applyBorder="1" applyAlignment="1">
      <alignment vertical="center"/>
    </xf>
    <xf numFmtId="0" fontId="0" fillId="0" borderId="5" xfId="0" applyBorder="1" applyAlignment="1">
      <alignment vertical="center"/>
    </xf>
    <xf numFmtId="0" fontId="1" fillId="0" borderId="0" xfId="0" applyFont="1" applyAlignment="1">
      <alignment horizontal="right" vertical="center"/>
    </xf>
    <xf numFmtId="4" fontId="17" fillId="0" borderId="0" xfId="0" applyNumberFormat="1" applyFont="1" applyAlignment="1">
      <alignment vertical="center"/>
    </xf>
    <xf numFmtId="0" fontId="1" fillId="0" borderId="0" xfId="0" applyFont="1" applyAlignment="1">
      <alignment vertical="center"/>
    </xf>
    <xf numFmtId="164" fontId="1" fillId="0" borderId="0" xfId="0" applyNumberFormat="1" applyFont="1" applyAlignment="1">
      <alignment horizontal="left" vertical="center"/>
    </xf>
    <xf numFmtId="4" fontId="4" fillId="3" borderId="7" xfId="0" applyNumberFormat="1" applyFont="1" applyFill="1" applyBorder="1" applyAlignment="1">
      <alignment vertical="center"/>
    </xf>
    <xf numFmtId="0" fontId="0" fillId="3" borderId="7" xfId="0" applyFill="1" applyBorder="1" applyAlignment="1">
      <alignment vertical="center"/>
    </xf>
    <xf numFmtId="0" fontId="0" fillId="3" borderId="8" xfId="0" applyFill="1" applyBorder="1" applyAlignment="1">
      <alignment vertical="center"/>
    </xf>
    <xf numFmtId="0" fontId="4" fillId="3" borderId="7" xfId="0" applyFont="1" applyFill="1" applyBorder="1" applyAlignment="1">
      <alignment horizontal="left" vertical="center"/>
    </xf>
    <xf numFmtId="0" fontId="3" fillId="0" borderId="0" xfId="0" applyFont="1" applyAlignment="1">
      <alignment horizontal="left" vertical="center" wrapText="1"/>
    </xf>
    <xf numFmtId="0" fontId="3" fillId="0" borderId="0" xfId="0" applyFont="1" applyAlignment="1">
      <alignment vertical="center"/>
    </xf>
    <xf numFmtId="0" fontId="21" fillId="4" borderId="8" xfId="0" applyFont="1" applyFill="1" applyBorder="1" applyAlignment="1">
      <alignment horizontal="left" vertical="center"/>
    </xf>
    <xf numFmtId="0" fontId="19" fillId="0" borderId="11" xfId="0" applyFont="1" applyBorder="1" applyAlignment="1">
      <alignment horizontal="center" vertical="center"/>
    </xf>
    <xf numFmtId="0" fontId="19" fillId="0" borderId="12" xfId="0" applyFont="1" applyBorder="1" applyAlignment="1">
      <alignment horizontal="left" vertical="center"/>
    </xf>
    <xf numFmtId="0" fontId="20" fillId="0" borderId="14" xfId="0" applyFont="1" applyBorder="1" applyAlignment="1">
      <alignment horizontal="left" vertical="center"/>
    </xf>
    <xf numFmtId="0" fontId="20" fillId="0" borderId="0" xfId="0" applyFont="1" applyAlignment="1">
      <alignment horizontal="left" vertical="center"/>
    </xf>
    <xf numFmtId="4" fontId="23" fillId="0" borderId="0" xfId="0" applyNumberFormat="1" applyFont="1" applyAlignment="1">
      <alignment vertical="center"/>
    </xf>
    <xf numFmtId="0" fontId="14" fillId="2" borderId="0" xfId="0" applyFont="1" applyFill="1" applyAlignment="1">
      <alignment horizontal="center" vertical="center"/>
    </xf>
    <xf numFmtId="0" fontId="21" fillId="4" borderId="7" xfId="0" applyFont="1" applyFill="1" applyBorder="1" applyAlignment="1">
      <alignment horizontal="right" vertical="center"/>
    </xf>
    <xf numFmtId="4" fontId="7" fillId="0" borderId="0" xfId="0" applyNumberFormat="1" applyFont="1" applyAlignment="1">
      <alignment horizontal="right" vertical="center"/>
    </xf>
    <xf numFmtId="4" fontId="26" fillId="0" borderId="0" xfId="0" applyNumberFormat="1" applyFont="1" applyAlignment="1">
      <alignment horizontal="right" vertical="center"/>
    </xf>
    <xf numFmtId="165" fontId="2" fillId="0" borderId="0" xfId="0" applyNumberFormat="1" applyFont="1" applyAlignment="1">
      <alignment horizontal="left" vertical="center"/>
    </xf>
    <xf numFmtId="0" fontId="0" fillId="0" borderId="0" xfId="0" applyAlignment="1">
      <alignment vertical="center"/>
    </xf>
    <xf numFmtId="0" fontId="1" fillId="0" borderId="0" xfId="0" applyFont="1" applyAlignment="1">
      <alignment horizontal="left" vertical="center" wrapText="1"/>
    </xf>
    <xf numFmtId="0" fontId="1" fillId="0" borderId="0" xfId="0" applyFont="1" applyAlignment="1">
      <alignment horizontal="left" vertical="center"/>
    </xf>
  </cellXfs>
  <cellStyles count="2">
    <cellStyle name="Hypertextový odkaz" xfId="1" builtinId="8"/>
    <cellStyle name="Normální" xfId="0" builtinId="0" customBuiltin="1"/>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5.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6.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7.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6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8.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8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9.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9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3" Type="http://schemas.openxmlformats.org/officeDocument/2006/relationships/hyperlink" Target="https://podminky.urs.cz/item/CS_URS_2025_02/346244381" TargetMode="External"/><Relationship Id="rId18" Type="http://schemas.openxmlformats.org/officeDocument/2006/relationships/hyperlink" Target="https://podminky.urs.cz/item/CS_URS_2025_02/612321141" TargetMode="External"/><Relationship Id="rId26" Type="http://schemas.openxmlformats.org/officeDocument/2006/relationships/hyperlink" Target="https://podminky.urs.cz/item/CS_URS_2025_02/949101111" TargetMode="External"/><Relationship Id="rId39" Type="http://schemas.openxmlformats.org/officeDocument/2006/relationships/hyperlink" Target="https://podminky.urs.cz/item/CS_URS_2025_02/978011111" TargetMode="External"/><Relationship Id="rId21" Type="http://schemas.openxmlformats.org/officeDocument/2006/relationships/hyperlink" Target="https://podminky.urs.cz/item/CS_URS_2025_02/615142012" TargetMode="External"/><Relationship Id="rId34" Type="http://schemas.openxmlformats.org/officeDocument/2006/relationships/hyperlink" Target="https://podminky.urs.cz/item/CS_URS_2025_02/965046119" TargetMode="External"/><Relationship Id="rId42" Type="http://schemas.openxmlformats.org/officeDocument/2006/relationships/hyperlink" Target="https://podminky.urs.cz/item/CS_URS_2025_02/978059541" TargetMode="External"/><Relationship Id="rId47" Type="http://schemas.openxmlformats.org/officeDocument/2006/relationships/hyperlink" Target="https://podminky.urs.cz/item/CS_URS_2025_02/997321611" TargetMode="External"/><Relationship Id="rId50" Type="http://schemas.openxmlformats.org/officeDocument/2006/relationships/hyperlink" Target="https://podminky.urs.cz/item/CS_URS_2025_02/998766311" TargetMode="External"/><Relationship Id="rId55" Type="http://schemas.openxmlformats.org/officeDocument/2006/relationships/hyperlink" Target="https://podminky.urs.cz/item/CS_URS_2025_02/776141122" TargetMode="External"/><Relationship Id="rId63" Type="http://schemas.openxmlformats.org/officeDocument/2006/relationships/hyperlink" Target="https://podminky.urs.cz/item/CS_URS_2025_02/784211103" TargetMode="External"/><Relationship Id="rId7" Type="http://schemas.openxmlformats.org/officeDocument/2006/relationships/hyperlink" Target="https://podminky.urs.cz/item/CS_URS_2025_02/460371111" TargetMode="External"/><Relationship Id="rId2" Type="http://schemas.openxmlformats.org/officeDocument/2006/relationships/hyperlink" Target="https://podminky.urs.cz/item/CS_URS_2025_02/162751117" TargetMode="External"/><Relationship Id="rId16" Type="http://schemas.openxmlformats.org/officeDocument/2006/relationships/hyperlink" Target="https://podminky.urs.cz/item/CS_URS_2025_02/612131301" TargetMode="External"/><Relationship Id="rId20" Type="http://schemas.openxmlformats.org/officeDocument/2006/relationships/hyperlink" Target="https://podminky.urs.cz/item/CS_URS_2025_02/612325416" TargetMode="External"/><Relationship Id="rId29" Type="http://schemas.openxmlformats.org/officeDocument/2006/relationships/hyperlink" Target="https://podminky.urs.cz/item/CS_URS_2025_02/952902121" TargetMode="External"/><Relationship Id="rId41" Type="http://schemas.openxmlformats.org/officeDocument/2006/relationships/hyperlink" Target="https://podminky.urs.cz/item/CS_URS_2025_02/978013191" TargetMode="External"/><Relationship Id="rId54" Type="http://schemas.openxmlformats.org/officeDocument/2006/relationships/hyperlink" Target="https://podminky.urs.cz/item/CS_URS_2025_02/776121111" TargetMode="External"/><Relationship Id="rId62" Type="http://schemas.openxmlformats.org/officeDocument/2006/relationships/hyperlink" Target="https://podminky.urs.cz/item/CS_URS_2025_02/784181104" TargetMode="External"/><Relationship Id="rId1" Type="http://schemas.openxmlformats.org/officeDocument/2006/relationships/hyperlink" Target="https://podminky.urs.cz/item/CS_URS_2025_02/131213701" TargetMode="External"/><Relationship Id="rId6" Type="http://schemas.openxmlformats.org/officeDocument/2006/relationships/hyperlink" Target="https://podminky.urs.cz/item/CS_URS_2025_02/181912112" TargetMode="External"/><Relationship Id="rId11" Type="http://schemas.openxmlformats.org/officeDocument/2006/relationships/hyperlink" Target="https://podminky.urs.cz/item/CS_URS_2025_02/340271025" TargetMode="External"/><Relationship Id="rId24" Type="http://schemas.openxmlformats.org/officeDocument/2006/relationships/hyperlink" Target="https://podminky.urs.cz/item/CS_URS_2025_02/946111215" TargetMode="External"/><Relationship Id="rId32" Type="http://schemas.openxmlformats.org/officeDocument/2006/relationships/hyperlink" Target="https://podminky.urs.cz/item/CS_URS_2025_02/962032230" TargetMode="External"/><Relationship Id="rId37" Type="http://schemas.openxmlformats.org/officeDocument/2006/relationships/hyperlink" Target="https://podminky.urs.cz/item/CS_URS_2025_02/971033621" TargetMode="External"/><Relationship Id="rId40" Type="http://schemas.openxmlformats.org/officeDocument/2006/relationships/hyperlink" Target="https://podminky.urs.cz/item/CS_URS_2025_02/978013111" TargetMode="External"/><Relationship Id="rId45" Type="http://schemas.openxmlformats.org/officeDocument/2006/relationships/hyperlink" Target="https://podminky.urs.cz/item/CS_URS_2025_02/997321511" TargetMode="External"/><Relationship Id="rId53" Type="http://schemas.openxmlformats.org/officeDocument/2006/relationships/hyperlink" Target="https://podminky.urs.cz/item/CS_URS_2025_02/776111311" TargetMode="External"/><Relationship Id="rId58" Type="http://schemas.openxmlformats.org/officeDocument/2006/relationships/hyperlink" Target="https://podminky.urs.cz/item/CS_URS_2025_02/776221111" TargetMode="External"/><Relationship Id="rId5" Type="http://schemas.openxmlformats.org/officeDocument/2006/relationships/hyperlink" Target="https://podminky.urs.cz/item/CS_URS_2025_02/171251201" TargetMode="External"/><Relationship Id="rId15" Type="http://schemas.openxmlformats.org/officeDocument/2006/relationships/hyperlink" Target="https://podminky.urs.cz/item/CS_URS_2025_02/612131121" TargetMode="External"/><Relationship Id="rId23" Type="http://schemas.openxmlformats.org/officeDocument/2006/relationships/hyperlink" Target="https://podminky.urs.cz/item/CS_URS_2025_02/946111115" TargetMode="External"/><Relationship Id="rId28" Type="http://schemas.openxmlformats.org/officeDocument/2006/relationships/hyperlink" Target="https://podminky.urs.cz/item/CS_URS_2025_02/952901114" TargetMode="External"/><Relationship Id="rId36" Type="http://schemas.openxmlformats.org/officeDocument/2006/relationships/hyperlink" Target="https://podminky.urs.cz/item/CS_URS_2025_02/968072455" TargetMode="External"/><Relationship Id="rId49" Type="http://schemas.openxmlformats.org/officeDocument/2006/relationships/hyperlink" Target="https://podminky.urs.cz/item/CS_URS_2025_02/998763511" TargetMode="External"/><Relationship Id="rId57" Type="http://schemas.openxmlformats.org/officeDocument/2006/relationships/hyperlink" Target="https://podminky.urs.cz/item/CS_URS_2025_02/776221111" TargetMode="External"/><Relationship Id="rId61" Type="http://schemas.openxmlformats.org/officeDocument/2006/relationships/hyperlink" Target="https://podminky.urs.cz/item/CS_URS_2025_02/784121003" TargetMode="External"/><Relationship Id="rId10" Type="http://schemas.openxmlformats.org/officeDocument/2006/relationships/hyperlink" Target="https://podminky.urs.cz/item/CS_URS_2025_02/317944321" TargetMode="External"/><Relationship Id="rId19" Type="http://schemas.openxmlformats.org/officeDocument/2006/relationships/hyperlink" Target="https://podminky.urs.cz/item/CS_URS_2025_02/612321191" TargetMode="External"/><Relationship Id="rId31" Type="http://schemas.openxmlformats.org/officeDocument/2006/relationships/hyperlink" Target="https://podminky.urs.cz/item/CS_URS_2025_02/962031132" TargetMode="External"/><Relationship Id="rId44" Type="http://schemas.openxmlformats.org/officeDocument/2006/relationships/hyperlink" Target="https://podminky.urs.cz/item/CS_URS_2025_02/997013631" TargetMode="External"/><Relationship Id="rId52" Type="http://schemas.openxmlformats.org/officeDocument/2006/relationships/hyperlink" Target="https://podminky.urs.cz/item/CS_URS_2025_02/776111116" TargetMode="External"/><Relationship Id="rId60" Type="http://schemas.openxmlformats.org/officeDocument/2006/relationships/hyperlink" Target="https://podminky.urs.cz/item/CS_URS_2025_02/783923171" TargetMode="External"/><Relationship Id="rId65" Type="http://schemas.openxmlformats.org/officeDocument/2006/relationships/drawing" Target="../drawings/drawing2.xml"/><Relationship Id="rId4" Type="http://schemas.openxmlformats.org/officeDocument/2006/relationships/hyperlink" Target="https://podminky.urs.cz/item/CS_URS_2025_02/171201231" TargetMode="External"/><Relationship Id="rId9" Type="http://schemas.openxmlformats.org/officeDocument/2006/relationships/hyperlink" Target="https://podminky.urs.cz/item/CS_URS_2025_02/310271075" TargetMode="External"/><Relationship Id="rId14" Type="http://schemas.openxmlformats.org/officeDocument/2006/relationships/hyperlink" Target="https://podminky.urs.cz/item/CS_URS_2025_02/611325416" TargetMode="External"/><Relationship Id="rId22" Type="http://schemas.openxmlformats.org/officeDocument/2006/relationships/hyperlink" Target="https://podminky.urs.cz/item/CS_URS_2025_02/632451101" TargetMode="External"/><Relationship Id="rId27" Type="http://schemas.openxmlformats.org/officeDocument/2006/relationships/hyperlink" Target="https://podminky.urs.cz/item/CS_URS_2025_02/952901111" TargetMode="External"/><Relationship Id="rId30" Type="http://schemas.openxmlformats.org/officeDocument/2006/relationships/hyperlink" Target="https://podminky.urs.cz/item/CS_URS_2025_02/953921115" TargetMode="External"/><Relationship Id="rId35" Type="http://schemas.openxmlformats.org/officeDocument/2006/relationships/hyperlink" Target="https://podminky.urs.cz/item/CS_URS_2025_02/965081213" TargetMode="External"/><Relationship Id="rId43" Type="http://schemas.openxmlformats.org/officeDocument/2006/relationships/hyperlink" Target="https://podminky.urs.cz/item/CS_URS_2025_02/997013211" TargetMode="External"/><Relationship Id="rId48" Type="http://schemas.openxmlformats.org/officeDocument/2006/relationships/hyperlink" Target="https://podminky.urs.cz/item/CS_URS_2025_02/998018001" TargetMode="External"/><Relationship Id="rId56" Type="http://schemas.openxmlformats.org/officeDocument/2006/relationships/hyperlink" Target="https://podminky.urs.cz/item/CS_URS_2025_02/776201811" TargetMode="External"/><Relationship Id="rId64" Type="http://schemas.openxmlformats.org/officeDocument/2006/relationships/hyperlink" Target="https://podminky.urs.cz/item/CS_URS_2025_02/784211165" TargetMode="External"/><Relationship Id="rId8" Type="http://schemas.openxmlformats.org/officeDocument/2006/relationships/hyperlink" Target="https://podminky.urs.cz/item/CS_URS_2025_02/213311141" TargetMode="External"/><Relationship Id="rId51" Type="http://schemas.openxmlformats.org/officeDocument/2006/relationships/hyperlink" Target="https://podminky.urs.cz/item/CS_URS_2025_02/998767311" TargetMode="External"/><Relationship Id="rId3" Type="http://schemas.openxmlformats.org/officeDocument/2006/relationships/hyperlink" Target="https://podminky.urs.cz/item/CS_URS_2025_02/162751119" TargetMode="External"/><Relationship Id="rId12" Type="http://schemas.openxmlformats.org/officeDocument/2006/relationships/hyperlink" Target="https://podminky.urs.cz/item/CS_URS_2025_02/342272225" TargetMode="External"/><Relationship Id="rId17" Type="http://schemas.openxmlformats.org/officeDocument/2006/relationships/hyperlink" Target="https://podminky.urs.cz/item/CS_URS_2025_02/612142001" TargetMode="External"/><Relationship Id="rId25" Type="http://schemas.openxmlformats.org/officeDocument/2006/relationships/hyperlink" Target="https://podminky.urs.cz/item/CS_URS_2025_02/946111815" TargetMode="External"/><Relationship Id="rId33" Type="http://schemas.openxmlformats.org/officeDocument/2006/relationships/hyperlink" Target="https://podminky.urs.cz/item/CS_URS_2025_02/965046111" TargetMode="External"/><Relationship Id="rId38" Type="http://schemas.openxmlformats.org/officeDocument/2006/relationships/hyperlink" Target="https://podminky.urs.cz/item/CS_URS_2025_02/974031164" TargetMode="External"/><Relationship Id="rId46" Type="http://schemas.openxmlformats.org/officeDocument/2006/relationships/hyperlink" Target="https://podminky.urs.cz/item/CS_URS_2025_02/997321519" TargetMode="External"/><Relationship Id="rId59" Type="http://schemas.openxmlformats.org/officeDocument/2006/relationships/hyperlink" Target="https://podminky.urs.cz/item/CS_URS_2025_02/998776121"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8" Type="http://schemas.openxmlformats.org/officeDocument/2006/relationships/hyperlink" Target="https://podminky.urs.cz/item/CS_URS_2025_02/071103000" TargetMode="External"/><Relationship Id="rId3" Type="http://schemas.openxmlformats.org/officeDocument/2006/relationships/hyperlink" Target="https://podminky.urs.cz/item/CS_URS_2025_02/020001000" TargetMode="External"/><Relationship Id="rId7" Type="http://schemas.openxmlformats.org/officeDocument/2006/relationships/hyperlink" Target="https://podminky.urs.cz/item/CS_URS_2025_02/045002000" TargetMode="External"/><Relationship Id="rId2" Type="http://schemas.openxmlformats.org/officeDocument/2006/relationships/hyperlink" Target="https://podminky.urs.cz/item/CS_URS_2025_02/013254000" TargetMode="External"/><Relationship Id="rId1" Type="http://schemas.openxmlformats.org/officeDocument/2006/relationships/hyperlink" Target="https://podminky.urs.cz/item/CS_URS_2025_02/013244000" TargetMode="External"/><Relationship Id="rId6" Type="http://schemas.openxmlformats.org/officeDocument/2006/relationships/hyperlink" Target="https://podminky.urs.cz/item/CS_URS_2025_02/043103000" TargetMode="External"/><Relationship Id="rId11" Type="http://schemas.openxmlformats.org/officeDocument/2006/relationships/drawing" Target="../drawings/drawing9.xml"/><Relationship Id="rId5" Type="http://schemas.openxmlformats.org/officeDocument/2006/relationships/hyperlink" Target="https://podminky.urs.cz/item/CS_URS_2025_02/039002000" TargetMode="External"/><Relationship Id="rId10" Type="http://schemas.openxmlformats.org/officeDocument/2006/relationships/hyperlink" Target="https://podminky.urs.cz/item/CS_URS_2025_02/092103000" TargetMode="External"/><Relationship Id="rId4" Type="http://schemas.openxmlformats.org/officeDocument/2006/relationships/hyperlink" Target="https://podminky.urs.cz/item/CS_URS_2025_02/030001000" TargetMode="External"/><Relationship Id="rId9" Type="http://schemas.openxmlformats.org/officeDocument/2006/relationships/hyperlink" Target="https://podminky.urs.cz/item/CS_URS_2025_02/09000100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M106"/>
  <sheetViews>
    <sheetView showGridLines="0" tabSelected="1" topLeftCell="C74" workbookViewId="0">
      <selection activeCell="AG103" sqref="AG103:AM103"/>
    </sheetView>
  </sheetViews>
  <sheetFormatPr defaultRowHeight="11.25"/>
  <cols>
    <col min="1" max="1" width="8.33203125" customWidth="1"/>
    <col min="2" max="2" width="1.6640625" customWidth="1"/>
    <col min="3" max="3" width="4.1640625" customWidth="1"/>
    <col min="4" max="33" width="2.6640625" customWidth="1"/>
    <col min="34" max="34" width="3.33203125" customWidth="1"/>
    <col min="35" max="35" width="31.6640625" customWidth="1"/>
    <col min="36" max="37" width="2.5" customWidth="1"/>
    <col min="38" max="38" width="8.33203125" customWidth="1"/>
    <col min="39" max="39" width="3.33203125" customWidth="1"/>
    <col min="40" max="40" width="13.33203125" customWidth="1"/>
    <col min="41" max="41" width="7.5" customWidth="1"/>
    <col min="42" max="42" width="4.1640625" customWidth="1"/>
    <col min="43" max="43" width="15.6640625" hidden="1" customWidth="1"/>
    <col min="44" max="44" width="13.6640625" customWidth="1"/>
    <col min="45" max="47" width="25.83203125" hidden="1" customWidth="1"/>
    <col min="48" max="49" width="21.6640625" hidden="1" customWidth="1"/>
    <col min="50" max="51" width="25" hidden="1" customWidth="1"/>
    <col min="52" max="52" width="21.6640625" hidden="1" customWidth="1"/>
    <col min="53" max="53" width="19.1640625" hidden="1" customWidth="1"/>
    <col min="54" max="54" width="25" hidden="1" customWidth="1"/>
    <col min="55" max="55" width="21.6640625" hidden="1" customWidth="1"/>
    <col min="56" max="56" width="19.1640625" hidden="1" customWidth="1"/>
    <col min="57" max="57" width="66.5" customWidth="1"/>
    <col min="71" max="91" width="9.33203125" hidden="1"/>
  </cols>
  <sheetData>
    <row r="1" spans="1:74">
      <c r="A1" s="16" t="s">
        <v>0</v>
      </c>
      <c r="AZ1" s="16" t="s">
        <v>1</v>
      </c>
      <c r="BA1" s="16" t="s">
        <v>2</v>
      </c>
      <c r="BB1" s="16" t="s">
        <v>1</v>
      </c>
      <c r="BT1" s="16" t="s">
        <v>3</v>
      </c>
      <c r="BU1" s="16" t="s">
        <v>3</v>
      </c>
      <c r="BV1" s="16" t="s">
        <v>4</v>
      </c>
    </row>
    <row r="2" spans="1:74" ht="36.950000000000003" customHeight="1">
      <c r="AR2" s="224" t="s">
        <v>5</v>
      </c>
      <c r="AS2" s="203"/>
      <c r="AT2" s="203"/>
      <c r="AU2" s="203"/>
      <c r="AV2" s="203"/>
      <c r="AW2" s="203"/>
      <c r="AX2" s="203"/>
      <c r="AY2" s="203"/>
      <c r="AZ2" s="203"/>
      <c r="BA2" s="203"/>
      <c r="BB2" s="203"/>
      <c r="BC2" s="203"/>
      <c r="BD2" s="203"/>
      <c r="BE2" s="203"/>
      <c r="BS2" s="17" t="s">
        <v>6</v>
      </c>
      <c r="BT2" s="17" t="s">
        <v>7</v>
      </c>
    </row>
    <row r="3" spans="1:74" ht="6.95" customHeight="1">
      <c r="B3" s="18"/>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20"/>
      <c r="BS3" s="17" t="s">
        <v>6</v>
      </c>
      <c r="BT3" s="17" t="s">
        <v>8</v>
      </c>
    </row>
    <row r="4" spans="1:74" ht="24.95" customHeight="1">
      <c r="B4" s="20"/>
      <c r="D4" s="21" t="s">
        <v>9</v>
      </c>
      <c r="AR4" s="20"/>
      <c r="AS4" s="22" t="s">
        <v>10</v>
      </c>
      <c r="BS4" s="17" t="s">
        <v>11</v>
      </c>
    </row>
    <row r="5" spans="1:74" ht="12" customHeight="1">
      <c r="B5" s="20"/>
      <c r="D5" s="23" t="s">
        <v>12</v>
      </c>
      <c r="K5" s="202" t="s">
        <v>13</v>
      </c>
      <c r="L5" s="203"/>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3"/>
      <c r="AO5" s="203"/>
      <c r="AR5" s="20"/>
      <c r="BS5" s="17" t="s">
        <v>6</v>
      </c>
    </row>
    <row r="6" spans="1:74" ht="36.950000000000003" customHeight="1">
      <c r="B6" s="20"/>
      <c r="D6" s="25" t="s">
        <v>14</v>
      </c>
      <c r="K6" s="204" t="s">
        <v>15</v>
      </c>
      <c r="L6" s="203"/>
      <c r="M6" s="203"/>
      <c r="N6" s="203"/>
      <c r="O6" s="203"/>
      <c r="P6" s="203"/>
      <c r="Q6" s="203"/>
      <c r="R6" s="203"/>
      <c r="S6" s="203"/>
      <c r="T6" s="203"/>
      <c r="U6" s="203"/>
      <c r="V6" s="203"/>
      <c r="W6" s="203"/>
      <c r="X6" s="203"/>
      <c r="Y6" s="203"/>
      <c r="Z6" s="203"/>
      <c r="AA6" s="203"/>
      <c r="AB6" s="203"/>
      <c r="AC6" s="203"/>
      <c r="AD6" s="203"/>
      <c r="AE6" s="203"/>
      <c r="AF6" s="203"/>
      <c r="AG6" s="203"/>
      <c r="AH6" s="203"/>
      <c r="AI6" s="203"/>
      <c r="AJ6" s="203"/>
      <c r="AK6" s="203"/>
      <c r="AL6" s="203"/>
      <c r="AM6" s="203"/>
      <c r="AN6" s="203"/>
      <c r="AO6" s="203"/>
      <c r="AR6" s="20"/>
      <c r="BS6" s="17" t="s">
        <v>6</v>
      </c>
    </row>
    <row r="7" spans="1:74" ht="12" customHeight="1">
      <c r="B7" s="20"/>
      <c r="D7" s="26" t="s">
        <v>16</v>
      </c>
      <c r="K7" s="24" t="s">
        <v>1</v>
      </c>
      <c r="AK7" s="26" t="s">
        <v>17</v>
      </c>
      <c r="AN7" s="24" t="s">
        <v>1</v>
      </c>
      <c r="AR7" s="20"/>
      <c r="BS7" s="17" t="s">
        <v>6</v>
      </c>
    </row>
    <row r="8" spans="1:74" ht="12" customHeight="1">
      <c r="B8" s="20"/>
      <c r="D8" s="26" t="s">
        <v>18</v>
      </c>
      <c r="K8" s="24" t="s">
        <v>19</v>
      </c>
      <c r="AK8" s="26" t="s">
        <v>20</v>
      </c>
      <c r="AN8" s="189">
        <v>46079</v>
      </c>
      <c r="AR8" s="20"/>
      <c r="BS8" s="17" t="s">
        <v>6</v>
      </c>
    </row>
    <row r="9" spans="1:74" ht="14.45" customHeight="1">
      <c r="B9" s="20"/>
      <c r="AR9" s="20"/>
      <c r="BS9" s="17" t="s">
        <v>6</v>
      </c>
    </row>
    <row r="10" spans="1:74" ht="12" customHeight="1">
      <c r="B10" s="20"/>
      <c r="D10" s="26" t="s">
        <v>21</v>
      </c>
      <c r="AK10" s="26" t="s">
        <v>22</v>
      </c>
      <c r="AN10" s="24" t="s">
        <v>1</v>
      </c>
      <c r="AR10" s="20"/>
      <c r="BS10" s="17" t="s">
        <v>6</v>
      </c>
    </row>
    <row r="11" spans="1:74" ht="18.399999999999999" customHeight="1">
      <c r="B11" s="20"/>
      <c r="E11" s="24" t="s">
        <v>23</v>
      </c>
      <c r="AK11" s="26" t="s">
        <v>24</v>
      </c>
      <c r="AN11" s="24" t="s">
        <v>1</v>
      </c>
      <c r="AR11" s="20"/>
      <c r="BS11" s="17" t="s">
        <v>6</v>
      </c>
    </row>
    <row r="12" spans="1:74" ht="6.95" customHeight="1">
      <c r="B12" s="20"/>
      <c r="AR12" s="20"/>
      <c r="BS12" s="17" t="s">
        <v>6</v>
      </c>
    </row>
    <row r="13" spans="1:74" ht="12" customHeight="1">
      <c r="B13" s="20"/>
      <c r="D13" s="26" t="s">
        <v>25</v>
      </c>
      <c r="AK13" s="26" t="s">
        <v>22</v>
      </c>
      <c r="AN13" s="24" t="s">
        <v>1</v>
      </c>
      <c r="AR13" s="20"/>
      <c r="BS13" s="17" t="s">
        <v>6</v>
      </c>
    </row>
    <row r="14" spans="1:74" ht="12.75">
      <c r="B14" s="20"/>
      <c r="E14" s="24" t="s">
        <v>26</v>
      </c>
      <c r="AK14" s="26" t="s">
        <v>24</v>
      </c>
      <c r="AN14" s="24" t="s">
        <v>1</v>
      </c>
      <c r="AR14" s="20"/>
      <c r="BS14" s="17" t="s">
        <v>6</v>
      </c>
    </row>
    <row r="15" spans="1:74" ht="6.95" customHeight="1">
      <c r="B15" s="20"/>
      <c r="AR15" s="20"/>
      <c r="BS15" s="17" t="s">
        <v>3</v>
      </c>
    </row>
    <row r="16" spans="1:74" ht="12" customHeight="1">
      <c r="B16" s="20"/>
      <c r="D16" s="26" t="s">
        <v>27</v>
      </c>
      <c r="AK16" s="26" t="s">
        <v>22</v>
      </c>
      <c r="AN16" s="24" t="s">
        <v>1</v>
      </c>
      <c r="AR16" s="20"/>
      <c r="BS16" s="17" t="s">
        <v>3</v>
      </c>
    </row>
    <row r="17" spans="2:71" ht="18.399999999999999" customHeight="1">
      <c r="B17" s="20"/>
      <c r="E17" s="24" t="s">
        <v>28</v>
      </c>
      <c r="AK17" s="26" t="s">
        <v>24</v>
      </c>
      <c r="AN17" s="24" t="s">
        <v>1</v>
      </c>
      <c r="AR17" s="20"/>
      <c r="BS17" s="17" t="s">
        <v>29</v>
      </c>
    </row>
    <row r="18" spans="2:71" ht="6.95" customHeight="1">
      <c r="B18" s="20"/>
      <c r="AR18" s="20"/>
      <c r="BS18" s="17" t="s">
        <v>6</v>
      </c>
    </row>
    <row r="19" spans="2:71" ht="12" customHeight="1">
      <c r="B19" s="20"/>
      <c r="D19" s="26" t="s">
        <v>30</v>
      </c>
      <c r="AK19" s="26" t="s">
        <v>22</v>
      </c>
      <c r="AN19" s="24" t="s">
        <v>1</v>
      </c>
      <c r="AR19" s="20"/>
      <c r="BS19" s="17" t="s">
        <v>6</v>
      </c>
    </row>
    <row r="20" spans="2:71" ht="18.399999999999999" customHeight="1">
      <c r="B20" s="20"/>
      <c r="E20" s="24" t="s">
        <v>19</v>
      </c>
      <c r="AK20" s="26" t="s">
        <v>24</v>
      </c>
      <c r="AN20" s="24" t="s">
        <v>1</v>
      </c>
      <c r="AR20" s="20"/>
      <c r="BS20" s="17" t="s">
        <v>29</v>
      </c>
    </row>
    <row r="21" spans="2:71" ht="6.95" customHeight="1">
      <c r="B21" s="20"/>
      <c r="AR21" s="20"/>
    </row>
    <row r="22" spans="2:71" ht="12" customHeight="1">
      <c r="B22" s="20"/>
      <c r="D22" s="26" t="s">
        <v>31</v>
      </c>
      <c r="AR22" s="20"/>
    </row>
    <row r="23" spans="2:71" ht="107.25" customHeight="1">
      <c r="B23" s="20"/>
      <c r="E23" s="205" t="s">
        <v>32</v>
      </c>
      <c r="F23" s="205"/>
      <c r="G23" s="205"/>
      <c r="H23" s="205"/>
      <c r="I23" s="205"/>
      <c r="J23" s="205"/>
      <c r="K23" s="205"/>
      <c r="L23" s="205"/>
      <c r="M23" s="205"/>
      <c r="N23" s="205"/>
      <c r="O23" s="205"/>
      <c r="P23" s="205"/>
      <c r="Q23" s="205"/>
      <c r="R23" s="205"/>
      <c r="S23" s="205"/>
      <c r="T23" s="205"/>
      <c r="U23" s="205"/>
      <c r="V23" s="205"/>
      <c r="W23" s="205"/>
      <c r="X23" s="205"/>
      <c r="Y23" s="205"/>
      <c r="Z23" s="205"/>
      <c r="AA23" s="205"/>
      <c r="AB23" s="205"/>
      <c r="AC23" s="205"/>
      <c r="AD23" s="205"/>
      <c r="AE23" s="205"/>
      <c r="AF23" s="205"/>
      <c r="AG23" s="205"/>
      <c r="AH23" s="205"/>
      <c r="AI23" s="205"/>
      <c r="AJ23" s="205"/>
      <c r="AK23" s="205"/>
      <c r="AL23" s="205"/>
      <c r="AM23" s="205"/>
      <c r="AN23" s="205"/>
      <c r="AR23" s="20"/>
    </row>
    <row r="24" spans="2:71" ht="6.95" customHeight="1">
      <c r="B24" s="20"/>
      <c r="AR24" s="20"/>
    </row>
    <row r="25" spans="2:71" ht="6.95" customHeight="1">
      <c r="B25" s="20"/>
      <c r="D25" s="28"/>
      <c r="E25" s="28"/>
      <c r="F25" s="28"/>
      <c r="G25" s="28"/>
      <c r="H25" s="28"/>
      <c r="I25" s="28"/>
      <c r="J25" s="28"/>
      <c r="K25" s="28"/>
      <c r="L25" s="28"/>
      <c r="M25" s="28"/>
      <c r="N25" s="28"/>
      <c r="O25" s="28"/>
      <c r="P25" s="28"/>
      <c r="Q25" s="28"/>
      <c r="R25" s="28"/>
      <c r="S25" s="28"/>
      <c r="T25" s="28"/>
      <c r="U25" s="28"/>
      <c r="V25" s="28"/>
      <c r="W25" s="28"/>
      <c r="X25" s="28"/>
      <c r="Y25" s="28"/>
      <c r="Z25" s="28"/>
      <c r="AA25" s="28"/>
      <c r="AB25" s="28"/>
      <c r="AC25" s="28"/>
      <c r="AD25" s="28"/>
      <c r="AE25" s="28"/>
      <c r="AF25" s="28"/>
      <c r="AG25" s="28"/>
      <c r="AH25" s="28"/>
      <c r="AI25" s="28"/>
      <c r="AJ25" s="28"/>
      <c r="AK25" s="28"/>
      <c r="AL25" s="28"/>
      <c r="AM25" s="28"/>
      <c r="AN25" s="28"/>
      <c r="AO25" s="28"/>
      <c r="AR25" s="20"/>
    </row>
    <row r="26" spans="2:71" s="1" customFormat="1" ht="25.9" customHeight="1">
      <c r="B26" s="29"/>
      <c r="D26" s="30" t="s">
        <v>33</v>
      </c>
      <c r="E26" s="31"/>
      <c r="F26" s="31"/>
      <c r="G26" s="31"/>
      <c r="H26" s="31"/>
      <c r="I26" s="31"/>
      <c r="J26" s="31"/>
      <c r="K26" s="31"/>
      <c r="L26" s="31"/>
      <c r="M26" s="31"/>
      <c r="N26" s="31"/>
      <c r="O26" s="31"/>
      <c r="P26" s="31"/>
      <c r="Q26" s="31"/>
      <c r="R26" s="31"/>
      <c r="S26" s="31"/>
      <c r="T26" s="31"/>
      <c r="U26" s="31"/>
      <c r="V26" s="31"/>
      <c r="W26" s="31"/>
      <c r="X26" s="31"/>
      <c r="Y26" s="31"/>
      <c r="Z26" s="31"/>
      <c r="AA26" s="31"/>
      <c r="AB26" s="31"/>
      <c r="AC26" s="31"/>
      <c r="AD26" s="31"/>
      <c r="AE26" s="31"/>
      <c r="AF26" s="31"/>
      <c r="AG26" s="31"/>
      <c r="AH26" s="31"/>
      <c r="AI26" s="31"/>
      <c r="AJ26" s="31"/>
      <c r="AK26" s="206">
        <f>ROUND(AG94,2)</f>
        <v>0</v>
      </c>
      <c r="AL26" s="207"/>
      <c r="AM26" s="207"/>
      <c r="AN26" s="207"/>
      <c r="AO26" s="207"/>
      <c r="AR26" s="29"/>
    </row>
    <row r="27" spans="2:71" s="1" customFormat="1" ht="6.95" customHeight="1">
      <c r="B27" s="29"/>
      <c r="AR27" s="29"/>
    </row>
    <row r="28" spans="2:71" s="1" customFormat="1" ht="12.75">
      <c r="B28" s="29"/>
      <c r="L28" s="208" t="s">
        <v>34</v>
      </c>
      <c r="M28" s="208"/>
      <c r="N28" s="208"/>
      <c r="O28" s="208"/>
      <c r="P28" s="208"/>
      <c r="W28" s="208" t="s">
        <v>35</v>
      </c>
      <c r="X28" s="208"/>
      <c r="Y28" s="208"/>
      <c r="Z28" s="208"/>
      <c r="AA28" s="208"/>
      <c r="AB28" s="208"/>
      <c r="AC28" s="208"/>
      <c r="AD28" s="208"/>
      <c r="AE28" s="208"/>
      <c r="AK28" s="208" t="s">
        <v>36</v>
      </c>
      <c r="AL28" s="208"/>
      <c r="AM28" s="208"/>
      <c r="AN28" s="208"/>
      <c r="AO28" s="208"/>
      <c r="AR28" s="29"/>
    </row>
    <row r="29" spans="2:71" s="2" customFormat="1" ht="14.45" customHeight="1">
      <c r="B29" s="33"/>
      <c r="D29" s="26" t="s">
        <v>37</v>
      </c>
      <c r="F29" s="26" t="s">
        <v>38</v>
      </c>
      <c r="L29" s="211">
        <v>0.21</v>
      </c>
      <c r="M29" s="210"/>
      <c r="N29" s="210"/>
      <c r="O29" s="210"/>
      <c r="P29" s="210"/>
      <c r="W29" s="209">
        <f>ROUND(AZ94, 2)</f>
        <v>0</v>
      </c>
      <c r="X29" s="210"/>
      <c r="Y29" s="210"/>
      <c r="Z29" s="210"/>
      <c r="AA29" s="210"/>
      <c r="AB29" s="210"/>
      <c r="AC29" s="210"/>
      <c r="AD29" s="210"/>
      <c r="AE29" s="210"/>
      <c r="AK29" s="209">
        <f>ROUND(AV94, 2)</f>
        <v>0</v>
      </c>
      <c r="AL29" s="210"/>
      <c r="AM29" s="210"/>
      <c r="AN29" s="210"/>
      <c r="AO29" s="210"/>
      <c r="AR29" s="33"/>
    </row>
    <row r="30" spans="2:71" s="2" customFormat="1" ht="14.45" customHeight="1">
      <c r="B30" s="33"/>
      <c r="F30" s="26" t="s">
        <v>39</v>
      </c>
      <c r="L30" s="211">
        <v>0.12</v>
      </c>
      <c r="M30" s="210"/>
      <c r="N30" s="210"/>
      <c r="O30" s="210"/>
      <c r="P30" s="210"/>
      <c r="W30" s="209">
        <f>ROUND(BA94, 2)</f>
        <v>0</v>
      </c>
      <c r="X30" s="210"/>
      <c r="Y30" s="210"/>
      <c r="Z30" s="210"/>
      <c r="AA30" s="210"/>
      <c r="AB30" s="210"/>
      <c r="AC30" s="210"/>
      <c r="AD30" s="210"/>
      <c r="AE30" s="210"/>
      <c r="AK30" s="209">
        <f>ROUND(AW94, 2)</f>
        <v>0</v>
      </c>
      <c r="AL30" s="210"/>
      <c r="AM30" s="210"/>
      <c r="AN30" s="210"/>
      <c r="AO30" s="210"/>
      <c r="AR30" s="33"/>
    </row>
    <row r="31" spans="2:71" s="2" customFormat="1" ht="14.45" hidden="1" customHeight="1">
      <c r="B31" s="33"/>
      <c r="F31" s="26" t="s">
        <v>40</v>
      </c>
      <c r="L31" s="211">
        <v>0.21</v>
      </c>
      <c r="M31" s="210"/>
      <c r="N31" s="210"/>
      <c r="O31" s="210"/>
      <c r="P31" s="210"/>
      <c r="W31" s="209">
        <f>ROUND(BB94, 2)</f>
        <v>0</v>
      </c>
      <c r="X31" s="210"/>
      <c r="Y31" s="210"/>
      <c r="Z31" s="210"/>
      <c r="AA31" s="210"/>
      <c r="AB31" s="210"/>
      <c r="AC31" s="210"/>
      <c r="AD31" s="210"/>
      <c r="AE31" s="210"/>
      <c r="AK31" s="209">
        <v>0</v>
      </c>
      <c r="AL31" s="210"/>
      <c r="AM31" s="210"/>
      <c r="AN31" s="210"/>
      <c r="AO31" s="210"/>
      <c r="AR31" s="33"/>
    </row>
    <row r="32" spans="2:71" s="2" customFormat="1" ht="14.45" hidden="1" customHeight="1">
      <c r="B32" s="33"/>
      <c r="F32" s="26" t="s">
        <v>41</v>
      </c>
      <c r="L32" s="211">
        <v>0.12</v>
      </c>
      <c r="M32" s="210"/>
      <c r="N32" s="210"/>
      <c r="O32" s="210"/>
      <c r="P32" s="210"/>
      <c r="W32" s="209">
        <f>ROUND(BC94, 2)</f>
        <v>0</v>
      </c>
      <c r="X32" s="210"/>
      <c r="Y32" s="210"/>
      <c r="Z32" s="210"/>
      <c r="AA32" s="210"/>
      <c r="AB32" s="210"/>
      <c r="AC32" s="210"/>
      <c r="AD32" s="210"/>
      <c r="AE32" s="210"/>
      <c r="AK32" s="209">
        <v>0</v>
      </c>
      <c r="AL32" s="210"/>
      <c r="AM32" s="210"/>
      <c r="AN32" s="210"/>
      <c r="AO32" s="210"/>
      <c r="AR32" s="33"/>
    </row>
    <row r="33" spans="2:44" s="2" customFormat="1" ht="14.45" hidden="1" customHeight="1">
      <c r="B33" s="33"/>
      <c r="F33" s="26" t="s">
        <v>42</v>
      </c>
      <c r="L33" s="211">
        <v>0</v>
      </c>
      <c r="M33" s="210"/>
      <c r="N33" s="210"/>
      <c r="O33" s="210"/>
      <c r="P33" s="210"/>
      <c r="W33" s="209">
        <f>ROUND(BD94, 2)</f>
        <v>0</v>
      </c>
      <c r="X33" s="210"/>
      <c r="Y33" s="210"/>
      <c r="Z33" s="210"/>
      <c r="AA33" s="210"/>
      <c r="AB33" s="210"/>
      <c r="AC33" s="210"/>
      <c r="AD33" s="210"/>
      <c r="AE33" s="210"/>
      <c r="AK33" s="209">
        <v>0</v>
      </c>
      <c r="AL33" s="210"/>
      <c r="AM33" s="210"/>
      <c r="AN33" s="210"/>
      <c r="AO33" s="210"/>
      <c r="AR33" s="33"/>
    </row>
    <row r="34" spans="2:44" s="1" customFormat="1" ht="6.95" customHeight="1">
      <c r="B34" s="29"/>
      <c r="AR34" s="29"/>
    </row>
    <row r="35" spans="2:44" s="1" customFormat="1" ht="25.9" customHeight="1">
      <c r="B35" s="29"/>
      <c r="C35" s="34"/>
      <c r="D35" s="35" t="s">
        <v>43</v>
      </c>
      <c r="E35" s="36"/>
      <c r="F35" s="36"/>
      <c r="G35" s="36"/>
      <c r="H35" s="36"/>
      <c r="I35" s="36"/>
      <c r="J35" s="36"/>
      <c r="K35" s="36"/>
      <c r="L35" s="36"/>
      <c r="M35" s="36"/>
      <c r="N35" s="36"/>
      <c r="O35" s="36"/>
      <c r="P35" s="36"/>
      <c r="Q35" s="36"/>
      <c r="R35" s="36"/>
      <c r="S35" s="36"/>
      <c r="T35" s="37" t="s">
        <v>44</v>
      </c>
      <c r="U35" s="36"/>
      <c r="V35" s="36"/>
      <c r="W35" s="36"/>
      <c r="X35" s="215" t="s">
        <v>45</v>
      </c>
      <c r="Y35" s="213"/>
      <c r="Z35" s="213"/>
      <c r="AA35" s="213"/>
      <c r="AB35" s="213"/>
      <c r="AC35" s="36"/>
      <c r="AD35" s="36"/>
      <c r="AE35" s="36"/>
      <c r="AF35" s="36"/>
      <c r="AG35" s="36"/>
      <c r="AH35" s="36"/>
      <c r="AI35" s="36"/>
      <c r="AJ35" s="36"/>
      <c r="AK35" s="212">
        <f>SUM(AK26:AK33)</f>
        <v>0</v>
      </c>
      <c r="AL35" s="213"/>
      <c r="AM35" s="213"/>
      <c r="AN35" s="213"/>
      <c r="AO35" s="214"/>
      <c r="AP35" s="34"/>
      <c r="AQ35" s="34"/>
      <c r="AR35" s="29"/>
    </row>
    <row r="36" spans="2:44" s="1" customFormat="1" ht="6.95" customHeight="1">
      <c r="B36" s="29"/>
      <c r="AR36" s="29"/>
    </row>
    <row r="37" spans="2:44" s="1" customFormat="1" ht="14.45" customHeight="1">
      <c r="B37" s="29"/>
      <c r="AR37" s="29"/>
    </row>
    <row r="38" spans="2:44" ht="14.45" customHeight="1">
      <c r="B38" s="20"/>
      <c r="AR38" s="20"/>
    </row>
    <row r="39" spans="2:44" ht="14.45" customHeight="1">
      <c r="B39" s="20"/>
      <c r="AR39" s="20"/>
    </row>
    <row r="40" spans="2:44" ht="14.45" customHeight="1">
      <c r="B40" s="20"/>
      <c r="AR40" s="20"/>
    </row>
    <row r="41" spans="2:44" ht="14.45" customHeight="1">
      <c r="B41" s="20"/>
      <c r="AR41" s="20"/>
    </row>
    <row r="42" spans="2:44" ht="14.45" customHeight="1">
      <c r="B42" s="20"/>
      <c r="AR42" s="20"/>
    </row>
    <row r="43" spans="2:44" ht="14.45" customHeight="1">
      <c r="B43" s="20"/>
      <c r="AR43" s="20"/>
    </row>
    <row r="44" spans="2:44" ht="14.45" customHeight="1">
      <c r="B44" s="20"/>
      <c r="AR44" s="20"/>
    </row>
    <row r="45" spans="2:44" ht="14.45" customHeight="1">
      <c r="B45" s="20"/>
      <c r="AR45" s="20"/>
    </row>
    <row r="46" spans="2:44" ht="14.45" customHeight="1">
      <c r="B46" s="20"/>
      <c r="AR46" s="20"/>
    </row>
    <row r="47" spans="2:44" ht="14.45" customHeight="1">
      <c r="B47" s="20"/>
      <c r="AR47" s="20"/>
    </row>
    <row r="48" spans="2:44" ht="14.45" customHeight="1">
      <c r="B48" s="20"/>
      <c r="AR48" s="20"/>
    </row>
    <row r="49" spans="2:44" s="1" customFormat="1" ht="14.45" customHeight="1">
      <c r="B49" s="29"/>
      <c r="D49" s="38" t="s">
        <v>46</v>
      </c>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8" t="s">
        <v>47</v>
      </c>
      <c r="AI49" s="39"/>
      <c r="AJ49" s="39"/>
      <c r="AK49" s="39"/>
      <c r="AL49" s="39"/>
      <c r="AM49" s="39"/>
      <c r="AN49" s="39"/>
      <c r="AO49" s="39"/>
      <c r="AR49" s="29"/>
    </row>
    <row r="50" spans="2:44">
      <c r="B50" s="20"/>
      <c r="AR50" s="20"/>
    </row>
    <row r="51" spans="2:44">
      <c r="B51" s="20"/>
      <c r="AR51" s="20"/>
    </row>
    <row r="52" spans="2:44">
      <c r="B52" s="20"/>
      <c r="AR52" s="20"/>
    </row>
    <row r="53" spans="2:44">
      <c r="B53" s="20"/>
      <c r="AR53" s="20"/>
    </row>
    <row r="54" spans="2:44">
      <c r="B54" s="20"/>
      <c r="AR54" s="20"/>
    </row>
    <row r="55" spans="2:44">
      <c r="B55" s="20"/>
      <c r="AR55" s="20"/>
    </row>
    <row r="56" spans="2:44">
      <c r="B56" s="20"/>
      <c r="AR56" s="20"/>
    </row>
    <row r="57" spans="2:44">
      <c r="B57" s="20"/>
      <c r="AR57" s="20"/>
    </row>
    <row r="58" spans="2:44">
      <c r="B58" s="20"/>
      <c r="AR58" s="20"/>
    </row>
    <row r="59" spans="2:44">
      <c r="B59" s="20"/>
      <c r="AR59" s="20"/>
    </row>
    <row r="60" spans="2:44" s="1" customFormat="1" ht="12.75">
      <c r="B60" s="29"/>
      <c r="D60" s="40" t="s">
        <v>48</v>
      </c>
      <c r="E60" s="31"/>
      <c r="F60" s="31"/>
      <c r="G60" s="31"/>
      <c r="H60" s="31"/>
      <c r="I60" s="31"/>
      <c r="J60" s="31"/>
      <c r="K60" s="31"/>
      <c r="L60" s="31"/>
      <c r="M60" s="31"/>
      <c r="N60" s="31"/>
      <c r="O60" s="31"/>
      <c r="P60" s="31"/>
      <c r="Q60" s="31"/>
      <c r="R60" s="31"/>
      <c r="S60" s="31"/>
      <c r="T60" s="31"/>
      <c r="U60" s="31"/>
      <c r="V60" s="40" t="s">
        <v>49</v>
      </c>
      <c r="W60" s="31"/>
      <c r="X60" s="31"/>
      <c r="Y60" s="31"/>
      <c r="Z60" s="31"/>
      <c r="AA60" s="31"/>
      <c r="AB60" s="31"/>
      <c r="AC60" s="31"/>
      <c r="AD60" s="31"/>
      <c r="AE60" s="31"/>
      <c r="AF60" s="31"/>
      <c r="AG60" s="31"/>
      <c r="AH60" s="40" t="s">
        <v>48</v>
      </c>
      <c r="AI60" s="31"/>
      <c r="AJ60" s="31"/>
      <c r="AK60" s="31"/>
      <c r="AL60" s="31"/>
      <c r="AM60" s="40" t="s">
        <v>49</v>
      </c>
      <c r="AN60" s="31"/>
      <c r="AO60" s="31"/>
      <c r="AR60" s="29"/>
    </row>
    <row r="61" spans="2:44">
      <c r="B61" s="20"/>
      <c r="AR61" s="20"/>
    </row>
    <row r="62" spans="2:44">
      <c r="B62" s="20"/>
      <c r="AR62" s="20"/>
    </row>
    <row r="63" spans="2:44">
      <c r="B63" s="20"/>
      <c r="AR63" s="20"/>
    </row>
    <row r="64" spans="2:44" s="1" customFormat="1" ht="12.75">
      <c r="B64" s="29"/>
      <c r="D64" s="38" t="s">
        <v>50</v>
      </c>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8" t="s">
        <v>51</v>
      </c>
      <c r="AI64" s="39"/>
      <c r="AJ64" s="39"/>
      <c r="AK64" s="39"/>
      <c r="AL64" s="39"/>
      <c r="AM64" s="39"/>
      <c r="AN64" s="39"/>
      <c r="AO64" s="39"/>
      <c r="AR64" s="29"/>
    </row>
    <row r="65" spans="2:44">
      <c r="B65" s="20"/>
      <c r="AR65" s="20"/>
    </row>
    <row r="66" spans="2:44">
      <c r="B66" s="20"/>
      <c r="AR66" s="20"/>
    </row>
    <row r="67" spans="2:44">
      <c r="B67" s="20"/>
      <c r="AR67" s="20"/>
    </row>
    <row r="68" spans="2:44">
      <c r="B68" s="20"/>
      <c r="AR68" s="20"/>
    </row>
    <row r="69" spans="2:44">
      <c r="B69" s="20"/>
      <c r="AR69" s="20"/>
    </row>
    <row r="70" spans="2:44">
      <c r="B70" s="20"/>
      <c r="AR70" s="20"/>
    </row>
    <row r="71" spans="2:44">
      <c r="B71" s="20"/>
      <c r="AR71" s="20"/>
    </row>
    <row r="72" spans="2:44">
      <c r="B72" s="20"/>
      <c r="AR72" s="20"/>
    </row>
    <row r="73" spans="2:44">
      <c r="B73" s="20"/>
      <c r="AR73" s="20"/>
    </row>
    <row r="74" spans="2:44">
      <c r="B74" s="20"/>
      <c r="AR74" s="20"/>
    </row>
    <row r="75" spans="2:44" s="1" customFormat="1" ht="12.75">
      <c r="B75" s="29"/>
      <c r="D75" s="40" t="s">
        <v>48</v>
      </c>
      <c r="E75" s="31"/>
      <c r="F75" s="31"/>
      <c r="G75" s="31"/>
      <c r="H75" s="31"/>
      <c r="I75" s="31"/>
      <c r="J75" s="31"/>
      <c r="K75" s="31"/>
      <c r="L75" s="31"/>
      <c r="M75" s="31"/>
      <c r="N75" s="31"/>
      <c r="O75" s="31"/>
      <c r="P75" s="31"/>
      <c r="Q75" s="31"/>
      <c r="R75" s="31"/>
      <c r="S75" s="31"/>
      <c r="T75" s="31"/>
      <c r="U75" s="31"/>
      <c r="V75" s="40" t="s">
        <v>49</v>
      </c>
      <c r="W75" s="31"/>
      <c r="X75" s="31"/>
      <c r="Y75" s="31"/>
      <c r="Z75" s="31"/>
      <c r="AA75" s="31"/>
      <c r="AB75" s="31"/>
      <c r="AC75" s="31"/>
      <c r="AD75" s="31"/>
      <c r="AE75" s="31"/>
      <c r="AF75" s="31"/>
      <c r="AG75" s="31"/>
      <c r="AH75" s="40" t="s">
        <v>48</v>
      </c>
      <c r="AI75" s="31"/>
      <c r="AJ75" s="31"/>
      <c r="AK75" s="31"/>
      <c r="AL75" s="31"/>
      <c r="AM75" s="40" t="s">
        <v>49</v>
      </c>
      <c r="AN75" s="31"/>
      <c r="AO75" s="31"/>
      <c r="AR75" s="29"/>
    </row>
    <row r="76" spans="2:44" s="1" customFormat="1">
      <c r="B76" s="29"/>
      <c r="AR76" s="29"/>
    </row>
    <row r="77" spans="2:44" s="1" customFormat="1" ht="6.95" customHeight="1">
      <c r="B77" s="41"/>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29"/>
    </row>
    <row r="81" spans="1:91" s="1" customFormat="1" ht="6.95" customHeight="1">
      <c r="B81" s="43"/>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c r="AC81" s="44"/>
      <c r="AD81" s="44"/>
      <c r="AE81" s="44"/>
      <c r="AF81" s="44"/>
      <c r="AG81" s="44"/>
      <c r="AH81" s="44"/>
      <c r="AI81" s="44"/>
      <c r="AJ81" s="44"/>
      <c r="AK81" s="44"/>
      <c r="AL81" s="44"/>
      <c r="AM81" s="44"/>
      <c r="AN81" s="44"/>
      <c r="AO81" s="44"/>
      <c r="AP81" s="44"/>
      <c r="AQ81" s="44"/>
      <c r="AR81" s="29"/>
    </row>
    <row r="82" spans="1:91" s="1" customFormat="1" ht="24.95" customHeight="1">
      <c r="B82" s="29"/>
      <c r="C82" s="21" t="s">
        <v>52</v>
      </c>
      <c r="AR82" s="29"/>
    </row>
    <row r="83" spans="1:91" s="1" customFormat="1" ht="6.95" customHeight="1">
      <c r="B83" s="29"/>
      <c r="AR83" s="29"/>
    </row>
    <row r="84" spans="1:91" s="3" customFormat="1" ht="12" customHeight="1">
      <c r="B84" s="45"/>
      <c r="C84" s="26" t="s">
        <v>12</v>
      </c>
      <c r="L84" s="3" t="str">
        <f>K5</f>
        <v>N25-128_exp3</v>
      </c>
      <c r="AR84" s="45"/>
    </row>
    <row r="85" spans="1:91" s="4" customFormat="1" ht="36.950000000000003" customHeight="1">
      <c r="B85" s="46"/>
      <c r="C85" s="47" t="s">
        <v>14</v>
      </c>
      <c r="L85" s="216" t="str">
        <f>K6</f>
        <v>VĚDECKÉ VÝUKOVÉ CENTRUM OSTRAVA-JIH</v>
      </c>
      <c r="M85" s="217"/>
      <c r="N85" s="217"/>
      <c r="O85" s="217"/>
      <c r="P85" s="217"/>
      <c r="Q85" s="217"/>
      <c r="R85" s="217"/>
      <c r="S85" s="217"/>
      <c r="T85" s="217"/>
      <c r="U85" s="217"/>
      <c r="V85" s="217"/>
      <c r="W85" s="217"/>
      <c r="X85" s="217"/>
      <c r="Y85" s="217"/>
      <c r="Z85" s="217"/>
      <c r="AA85" s="217"/>
      <c r="AB85" s="217"/>
      <c r="AC85" s="217"/>
      <c r="AD85" s="217"/>
      <c r="AE85" s="217"/>
      <c r="AF85" s="217"/>
      <c r="AG85" s="217"/>
      <c r="AH85" s="217"/>
      <c r="AI85" s="217"/>
      <c r="AJ85" s="217"/>
      <c r="AK85" s="217"/>
      <c r="AL85" s="217"/>
      <c r="AM85" s="217"/>
      <c r="AN85" s="217"/>
      <c r="AO85" s="217"/>
      <c r="AR85" s="46"/>
    </row>
    <row r="86" spans="1:91" s="1" customFormat="1" ht="6.95" customHeight="1">
      <c r="B86" s="29"/>
      <c r="AR86" s="29"/>
    </row>
    <row r="87" spans="1:91" s="1" customFormat="1" ht="12" customHeight="1">
      <c r="B87" s="29"/>
      <c r="C87" s="26" t="s">
        <v>18</v>
      </c>
      <c r="L87" s="48" t="str">
        <f>IF(K8="","",K8)</f>
        <v xml:space="preserve"> </v>
      </c>
      <c r="AI87" s="26" t="s">
        <v>20</v>
      </c>
      <c r="AM87" s="228">
        <f>IF(AN8= "","",AN8)</f>
        <v>46079</v>
      </c>
      <c r="AN87" s="228"/>
      <c r="AR87" s="29"/>
    </row>
    <row r="88" spans="1:91" s="1" customFormat="1" ht="6.95" customHeight="1">
      <c r="B88" s="29"/>
      <c r="AR88" s="29"/>
    </row>
    <row r="89" spans="1:91" s="1" customFormat="1" ht="15.2" customHeight="1">
      <c r="B89" s="29"/>
      <c r="C89" s="26" t="s">
        <v>21</v>
      </c>
      <c r="L89" s="3" t="str">
        <f>IF(E11= "","",E11)</f>
        <v>STATUTÁRNÍ MĚTO OSTRAVA, MĚSTSKÝ OBVOD OSTRAVA-JIH</v>
      </c>
      <c r="AI89" s="26" t="s">
        <v>27</v>
      </c>
      <c r="AM89" s="197" t="str">
        <f>IF(E17="","",E17)</f>
        <v>KANIA a.s.</v>
      </c>
      <c r="AN89" s="198"/>
      <c r="AO89" s="198"/>
      <c r="AP89" s="198"/>
      <c r="AR89" s="29"/>
      <c r="AS89" s="219" t="s">
        <v>53</v>
      </c>
      <c r="AT89" s="220"/>
      <c r="AU89" s="50"/>
      <c r="AV89" s="50"/>
      <c r="AW89" s="50"/>
      <c r="AX89" s="50"/>
      <c r="AY89" s="50"/>
      <c r="AZ89" s="50"/>
      <c r="BA89" s="50"/>
      <c r="BB89" s="50"/>
      <c r="BC89" s="50"/>
      <c r="BD89" s="51"/>
    </row>
    <row r="90" spans="1:91" s="1" customFormat="1" ht="15.2" customHeight="1">
      <c r="B90" s="29"/>
      <c r="C90" s="26" t="s">
        <v>25</v>
      </c>
      <c r="L90" s="3" t="str">
        <f>IF(E14="","",E14)</f>
        <v xml:space="preserve">Na základě výběrového řízení </v>
      </c>
      <c r="AI90" s="26" t="s">
        <v>30</v>
      </c>
      <c r="AM90" s="197" t="str">
        <f>IF(E20="","",E20)</f>
        <v xml:space="preserve"> </v>
      </c>
      <c r="AN90" s="198"/>
      <c r="AO90" s="198"/>
      <c r="AP90" s="198"/>
      <c r="AR90" s="29"/>
      <c r="AS90" s="221"/>
      <c r="AT90" s="222"/>
      <c r="BD90" s="53"/>
    </row>
    <row r="91" spans="1:91" s="1" customFormat="1" ht="10.9" customHeight="1">
      <c r="B91" s="29"/>
      <c r="AR91" s="29"/>
      <c r="AS91" s="221"/>
      <c r="AT91" s="222"/>
      <c r="BD91" s="53"/>
    </row>
    <row r="92" spans="1:91" s="1" customFormat="1" ht="29.25" customHeight="1">
      <c r="B92" s="29"/>
      <c r="C92" s="190" t="s">
        <v>54</v>
      </c>
      <c r="D92" s="191"/>
      <c r="E92" s="191"/>
      <c r="F92" s="191"/>
      <c r="G92" s="191"/>
      <c r="H92" s="54"/>
      <c r="I92" s="194" t="s">
        <v>55</v>
      </c>
      <c r="J92" s="191"/>
      <c r="K92" s="191"/>
      <c r="L92" s="191"/>
      <c r="M92" s="191"/>
      <c r="N92" s="191"/>
      <c r="O92" s="191"/>
      <c r="P92" s="191"/>
      <c r="Q92" s="191"/>
      <c r="R92" s="191"/>
      <c r="S92" s="191"/>
      <c r="T92" s="191"/>
      <c r="U92" s="191"/>
      <c r="V92" s="191"/>
      <c r="W92" s="191"/>
      <c r="X92" s="191"/>
      <c r="Y92" s="191"/>
      <c r="Z92" s="191"/>
      <c r="AA92" s="191"/>
      <c r="AB92" s="191"/>
      <c r="AC92" s="191"/>
      <c r="AD92" s="191"/>
      <c r="AE92" s="191"/>
      <c r="AF92" s="191"/>
      <c r="AG92" s="225" t="s">
        <v>56</v>
      </c>
      <c r="AH92" s="191"/>
      <c r="AI92" s="191"/>
      <c r="AJ92" s="191"/>
      <c r="AK92" s="191"/>
      <c r="AL92" s="191"/>
      <c r="AM92" s="191"/>
      <c r="AN92" s="194" t="s">
        <v>57</v>
      </c>
      <c r="AO92" s="191"/>
      <c r="AP92" s="218"/>
      <c r="AQ92" s="55" t="s">
        <v>58</v>
      </c>
      <c r="AR92" s="29"/>
      <c r="AS92" s="56" t="s">
        <v>59</v>
      </c>
      <c r="AT92" s="57" t="s">
        <v>60</v>
      </c>
      <c r="AU92" s="57" t="s">
        <v>61</v>
      </c>
      <c r="AV92" s="57" t="s">
        <v>62</v>
      </c>
      <c r="AW92" s="57" t="s">
        <v>63</v>
      </c>
      <c r="AX92" s="57" t="s">
        <v>64</v>
      </c>
      <c r="AY92" s="57" t="s">
        <v>65</v>
      </c>
      <c r="AZ92" s="57" t="s">
        <v>66</v>
      </c>
      <c r="BA92" s="57" t="s">
        <v>67</v>
      </c>
      <c r="BB92" s="57" t="s">
        <v>68</v>
      </c>
      <c r="BC92" s="57" t="s">
        <v>69</v>
      </c>
      <c r="BD92" s="58" t="s">
        <v>70</v>
      </c>
    </row>
    <row r="93" spans="1:91" s="1" customFormat="1" ht="10.9" customHeight="1">
      <c r="B93" s="29"/>
      <c r="AR93" s="29"/>
      <c r="AS93" s="59"/>
      <c r="AT93" s="50"/>
      <c r="AU93" s="50"/>
      <c r="AV93" s="50"/>
      <c r="AW93" s="50"/>
      <c r="AX93" s="50"/>
      <c r="AY93" s="50"/>
      <c r="AZ93" s="50"/>
      <c r="BA93" s="50"/>
      <c r="BB93" s="50"/>
      <c r="BC93" s="50"/>
      <c r="BD93" s="51"/>
    </row>
    <row r="94" spans="1:91" s="5" customFormat="1" ht="32.450000000000003" customHeight="1">
      <c r="B94" s="60"/>
      <c r="C94" s="61" t="s">
        <v>71</v>
      </c>
      <c r="D94" s="62"/>
      <c r="E94" s="62"/>
      <c r="F94" s="62"/>
      <c r="G94" s="62"/>
      <c r="H94" s="62"/>
      <c r="I94" s="62"/>
      <c r="J94" s="62"/>
      <c r="K94" s="62"/>
      <c r="L94" s="62"/>
      <c r="M94" s="62"/>
      <c r="N94" s="62"/>
      <c r="O94" s="62"/>
      <c r="P94" s="62"/>
      <c r="Q94" s="62"/>
      <c r="R94" s="62"/>
      <c r="S94" s="62"/>
      <c r="T94" s="62"/>
      <c r="U94" s="62"/>
      <c r="V94" s="62"/>
      <c r="W94" s="62"/>
      <c r="X94" s="62"/>
      <c r="Y94" s="62"/>
      <c r="Z94" s="62"/>
      <c r="AA94" s="62"/>
      <c r="AB94" s="62"/>
      <c r="AC94" s="62"/>
      <c r="AD94" s="62"/>
      <c r="AE94" s="62"/>
      <c r="AF94" s="62"/>
      <c r="AG94" s="201">
        <f>ROUND(AG95+AG104,2)</f>
        <v>0</v>
      </c>
      <c r="AH94" s="201"/>
      <c r="AI94" s="201"/>
      <c r="AJ94" s="201"/>
      <c r="AK94" s="201"/>
      <c r="AL94" s="201"/>
      <c r="AM94" s="201"/>
      <c r="AN94" s="223">
        <f t="shared" ref="AN94:AN104" si="0">SUM(AG94,AT94)</f>
        <v>0</v>
      </c>
      <c r="AO94" s="223"/>
      <c r="AP94" s="223"/>
      <c r="AQ94" s="64" t="s">
        <v>1</v>
      </c>
      <c r="AR94" s="60"/>
      <c r="AS94" s="65">
        <f>ROUND(AS95+AS104,2)</f>
        <v>0</v>
      </c>
      <c r="AT94" s="66">
        <f t="shared" ref="AT94:AT104" si="1">ROUND(SUM(AV94:AW94),2)</f>
        <v>0</v>
      </c>
      <c r="AU94" s="67">
        <f>ROUND(AU95+AU104,5)</f>
        <v>1452.0658800000001</v>
      </c>
      <c r="AV94" s="66">
        <f>ROUND(AZ94*L29,2)</f>
        <v>0</v>
      </c>
      <c r="AW94" s="66">
        <f>ROUND(BA94*L30,2)</f>
        <v>0</v>
      </c>
      <c r="AX94" s="66">
        <f>ROUND(BB94*L29,2)</f>
        <v>0</v>
      </c>
      <c r="AY94" s="66">
        <f>ROUND(BC94*L30,2)</f>
        <v>0</v>
      </c>
      <c r="AZ94" s="66">
        <f>ROUND(AZ95+AZ104,2)</f>
        <v>0</v>
      </c>
      <c r="BA94" s="66">
        <f>ROUND(BA95+BA104,2)</f>
        <v>0</v>
      </c>
      <c r="BB94" s="66">
        <f>ROUND(BB95+BB104,2)</f>
        <v>0</v>
      </c>
      <c r="BC94" s="66">
        <f>ROUND(BC95+BC104,2)</f>
        <v>0</v>
      </c>
      <c r="BD94" s="68">
        <f>ROUND(BD95+BD104,2)</f>
        <v>0</v>
      </c>
      <c r="BS94" s="69" t="s">
        <v>72</v>
      </c>
      <c r="BT94" s="69" t="s">
        <v>73</v>
      </c>
      <c r="BU94" s="70" t="s">
        <v>74</v>
      </c>
      <c r="BV94" s="69" t="s">
        <v>75</v>
      </c>
      <c r="BW94" s="69" t="s">
        <v>4</v>
      </c>
      <c r="BX94" s="69" t="s">
        <v>76</v>
      </c>
      <c r="CL94" s="69" t="s">
        <v>1</v>
      </c>
    </row>
    <row r="95" spans="1:91" s="6" customFormat="1" ht="16.5" customHeight="1">
      <c r="B95" s="71"/>
      <c r="C95" s="72"/>
      <c r="D95" s="192" t="s">
        <v>77</v>
      </c>
      <c r="E95" s="192"/>
      <c r="F95" s="192"/>
      <c r="G95" s="192"/>
      <c r="H95" s="192"/>
      <c r="I95" s="73"/>
      <c r="J95" s="192" t="s">
        <v>78</v>
      </c>
      <c r="K95" s="192"/>
      <c r="L95" s="192"/>
      <c r="M95" s="192"/>
      <c r="N95" s="192"/>
      <c r="O95" s="192"/>
      <c r="P95" s="192"/>
      <c r="Q95" s="192"/>
      <c r="R95" s="192"/>
      <c r="S95" s="192"/>
      <c r="T95" s="192"/>
      <c r="U95" s="192"/>
      <c r="V95" s="192"/>
      <c r="W95" s="192"/>
      <c r="X95" s="192"/>
      <c r="Y95" s="192"/>
      <c r="Z95" s="192"/>
      <c r="AA95" s="192"/>
      <c r="AB95" s="192"/>
      <c r="AC95" s="192"/>
      <c r="AD95" s="192"/>
      <c r="AE95" s="192"/>
      <c r="AF95" s="192"/>
      <c r="AG95" s="227">
        <f>ROUND(AG96+AG97,2)</f>
        <v>0</v>
      </c>
      <c r="AH95" s="200"/>
      <c r="AI95" s="200"/>
      <c r="AJ95" s="200"/>
      <c r="AK95" s="200"/>
      <c r="AL95" s="200"/>
      <c r="AM95" s="200"/>
      <c r="AN95" s="199">
        <f t="shared" si="0"/>
        <v>0</v>
      </c>
      <c r="AO95" s="200"/>
      <c r="AP95" s="200"/>
      <c r="AQ95" s="74" t="s">
        <v>79</v>
      </c>
      <c r="AR95" s="71"/>
      <c r="AS95" s="75">
        <f>ROUND(AS96+AS97,2)</f>
        <v>0</v>
      </c>
      <c r="AT95" s="76">
        <f t="shared" si="1"/>
        <v>0</v>
      </c>
      <c r="AU95" s="77">
        <f>ROUND(AU96+AU97,5)</f>
        <v>1452.0658800000001</v>
      </c>
      <c r="AV95" s="76">
        <f>ROUND(AZ95*L29,2)</f>
        <v>0</v>
      </c>
      <c r="AW95" s="76">
        <f>ROUND(BA95*L30,2)</f>
        <v>0</v>
      </c>
      <c r="AX95" s="76">
        <f>ROUND(BB95*L29,2)</f>
        <v>0</v>
      </c>
      <c r="AY95" s="76">
        <f>ROUND(BC95*L30,2)</f>
        <v>0</v>
      </c>
      <c r="AZ95" s="76">
        <f>ROUND(AZ96+AZ97,2)</f>
        <v>0</v>
      </c>
      <c r="BA95" s="76">
        <f>ROUND(BA96+BA97,2)</f>
        <v>0</v>
      </c>
      <c r="BB95" s="76">
        <f>ROUND(BB96+BB97,2)</f>
        <v>0</v>
      </c>
      <c r="BC95" s="76">
        <f>ROUND(BC96+BC97,2)</f>
        <v>0</v>
      </c>
      <c r="BD95" s="78">
        <f>ROUND(BD96+BD97,2)</f>
        <v>0</v>
      </c>
      <c r="BS95" s="79" t="s">
        <v>72</v>
      </c>
      <c r="BT95" s="79" t="s">
        <v>80</v>
      </c>
      <c r="BU95" s="79" t="s">
        <v>74</v>
      </c>
      <c r="BV95" s="79" t="s">
        <v>75</v>
      </c>
      <c r="BW95" s="79" t="s">
        <v>81</v>
      </c>
      <c r="BX95" s="79" t="s">
        <v>4</v>
      </c>
      <c r="CL95" s="79" t="s">
        <v>1</v>
      </c>
      <c r="CM95" s="79" t="s">
        <v>82</v>
      </c>
    </row>
    <row r="96" spans="1:91" s="3" customFormat="1" ht="16.5" customHeight="1">
      <c r="A96" s="80" t="s">
        <v>83</v>
      </c>
      <c r="B96" s="45"/>
      <c r="C96" s="9"/>
      <c r="D96" s="9"/>
      <c r="E96" s="193" t="s">
        <v>84</v>
      </c>
      <c r="F96" s="193"/>
      <c r="G96" s="193"/>
      <c r="H96" s="193"/>
      <c r="I96" s="193"/>
      <c r="J96" s="9"/>
      <c r="K96" s="193" t="s">
        <v>85</v>
      </c>
      <c r="L96" s="193"/>
      <c r="M96" s="193"/>
      <c r="N96" s="193"/>
      <c r="O96" s="193"/>
      <c r="P96" s="193"/>
      <c r="Q96" s="193"/>
      <c r="R96" s="193"/>
      <c r="S96" s="193"/>
      <c r="T96" s="193"/>
      <c r="U96" s="193"/>
      <c r="V96" s="193"/>
      <c r="W96" s="193"/>
      <c r="X96" s="193"/>
      <c r="Y96" s="193"/>
      <c r="Z96" s="193"/>
      <c r="AA96" s="193"/>
      <c r="AB96" s="193"/>
      <c r="AC96" s="193"/>
      <c r="AD96" s="193"/>
      <c r="AE96" s="193"/>
      <c r="AF96" s="193"/>
      <c r="AG96" s="195">
        <f>'D.1.1 - Architektonicko-s...'!J32</f>
        <v>0</v>
      </c>
      <c r="AH96" s="196"/>
      <c r="AI96" s="196"/>
      <c r="AJ96" s="196"/>
      <c r="AK96" s="196"/>
      <c r="AL96" s="196"/>
      <c r="AM96" s="196"/>
      <c r="AN96" s="195">
        <f t="shared" si="0"/>
        <v>0</v>
      </c>
      <c r="AO96" s="196"/>
      <c r="AP96" s="196"/>
      <c r="AQ96" s="81" t="s">
        <v>86</v>
      </c>
      <c r="AR96" s="45"/>
      <c r="AS96" s="82">
        <v>0</v>
      </c>
      <c r="AT96" s="83">
        <f t="shared" si="1"/>
        <v>0</v>
      </c>
      <c r="AU96" s="84">
        <f>'D.1.1 - Architektonicko-s...'!P138</f>
        <v>1452.065875</v>
      </c>
      <c r="AV96" s="83">
        <f>'D.1.1 - Architektonicko-s...'!J35</f>
        <v>0</v>
      </c>
      <c r="AW96" s="83">
        <f>'D.1.1 - Architektonicko-s...'!J36</f>
        <v>0</v>
      </c>
      <c r="AX96" s="83">
        <f>'D.1.1 - Architektonicko-s...'!J37</f>
        <v>0</v>
      </c>
      <c r="AY96" s="83">
        <f>'D.1.1 - Architektonicko-s...'!J38</f>
        <v>0</v>
      </c>
      <c r="AZ96" s="83">
        <f>'D.1.1 - Architektonicko-s...'!F35</f>
        <v>0</v>
      </c>
      <c r="BA96" s="83">
        <f>'D.1.1 - Architektonicko-s...'!F36</f>
        <v>0</v>
      </c>
      <c r="BB96" s="83">
        <f>'D.1.1 - Architektonicko-s...'!F37</f>
        <v>0</v>
      </c>
      <c r="BC96" s="83">
        <f>'D.1.1 - Architektonicko-s...'!F38</f>
        <v>0</v>
      </c>
      <c r="BD96" s="85">
        <f>'D.1.1 - Architektonicko-s...'!F39</f>
        <v>0</v>
      </c>
      <c r="BT96" s="24" t="s">
        <v>82</v>
      </c>
      <c r="BV96" s="24" t="s">
        <v>75</v>
      </c>
      <c r="BW96" s="24" t="s">
        <v>87</v>
      </c>
      <c r="BX96" s="24" t="s">
        <v>81</v>
      </c>
      <c r="CL96" s="24" t="s">
        <v>1</v>
      </c>
    </row>
    <row r="97" spans="1:91" s="3" customFormat="1" ht="16.5" customHeight="1">
      <c r="B97" s="45"/>
      <c r="C97" s="9"/>
      <c r="D97" s="9"/>
      <c r="E97" s="193" t="s">
        <v>88</v>
      </c>
      <c r="F97" s="193"/>
      <c r="G97" s="193"/>
      <c r="H97" s="193"/>
      <c r="I97" s="193"/>
      <c r="J97" s="9"/>
      <c r="K97" s="193" t="s">
        <v>89</v>
      </c>
      <c r="L97" s="193"/>
      <c r="M97" s="193"/>
      <c r="N97" s="193"/>
      <c r="O97" s="193"/>
      <c r="P97" s="193"/>
      <c r="Q97" s="193"/>
      <c r="R97" s="193"/>
      <c r="S97" s="193"/>
      <c r="T97" s="193"/>
      <c r="U97" s="193"/>
      <c r="V97" s="193"/>
      <c r="W97" s="193"/>
      <c r="X97" s="193"/>
      <c r="Y97" s="193"/>
      <c r="Z97" s="193"/>
      <c r="AA97" s="193"/>
      <c r="AB97" s="193"/>
      <c r="AC97" s="193"/>
      <c r="AD97" s="193"/>
      <c r="AE97" s="193"/>
      <c r="AF97" s="193"/>
      <c r="AG97" s="226">
        <f>ROUND(SUM(AG98:AG103),2)</f>
        <v>0</v>
      </c>
      <c r="AH97" s="196"/>
      <c r="AI97" s="196"/>
      <c r="AJ97" s="196"/>
      <c r="AK97" s="196"/>
      <c r="AL97" s="196"/>
      <c r="AM97" s="196"/>
      <c r="AN97" s="195">
        <f t="shared" si="0"/>
        <v>0</v>
      </c>
      <c r="AO97" s="196"/>
      <c r="AP97" s="196"/>
      <c r="AQ97" s="81" t="s">
        <v>86</v>
      </c>
      <c r="AR97" s="45"/>
      <c r="AS97" s="82">
        <f>ROUND(SUM(AS98:AS103),2)</f>
        <v>0</v>
      </c>
      <c r="AT97" s="83">
        <f t="shared" si="1"/>
        <v>0</v>
      </c>
      <c r="AU97" s="84">
        <f>ROUND(SUM(AU98:AU103),5)</f>
        <v>0</v>
      </c>
      <c r="AV97" s="83">
        <f>ROUND(AZ97*L29,2)</f>
        <v>0</v>
      </c>
      <c r="AW97" s="83">
        <f>ROUND(BA97*L30,2)</f>
        <v>0</v>
      </c>
      <c r="AX97" s="83">
        <f>ROUND(BB97*L29,2)</f>
        <v>0</v>
      </c>
      <c r="AY97" s="83">
        <f>ROUND(BC97*L30,2)</f>
        <v>0</v>
      </c>
      <c r="AZ97" s="83">
        <f>ROUND(SUM(AZ98:AZ103),2)</f>
        <v>0</v>
      </c>
      <c r="BA97" s="83">
        <f>ROUND(SUM(BA98:BA103),2)</f>
        <v>0</v>
      </c>
      <c r="BB97" s="83">
        <f>ROUND(SUM(BB98:BB103),2)</f>
        <v>0</v>
      </c>
      <c r="BC97" s="83">
        <f>ROUND(SUM(BC98:BC103),2)</f>
        <v>0</v>
      </c>
      <c r="BD97" s="85">
        <f>ROUND(SUM(BD98:BD103),2)</f>
        <v>0</v>
      </c>
      <c r="BS97" s="24" t="s">
        <v>72</v>
      </c>
      <c r="BT97" s="24" t="s">
        <v>82</v>
      </c>
      <c r="BU97" s="24" t="s">
        <v>74</v>
      </c>
      <c r="BV97" s="24" t="s">
        <v>75</v>
      </c>
      <c r="BW97" s="24" t="s">
        <v>90</v>
      </c>
      <c r="BX97" s="24" t="s">
        <v>81</v>
      </c>
      <c r="CL97" s="24" t="s">
        <v>1</v>
      </c>
    </row>
    <row r="98" spans="1:91" s="3" customFormat="1" ht="16.5" customHeight="1">
      <c r="A98" s="80" t="s">
        <v>83</v>
      </c>
      <c r="B98" s="45"/>
      <c r="C98" s="9"/>
      <c r="D98" s="9"/>
      <c r="E98" s="9"/>
      <c r="F98" s="193" t="s">
        <v>91</v>
      </c>
      <c r="G98" s="193"/>
      <c r="H98" s="193"/>
      <c r="I98" s="193"/>
      <c r="J98" s="193"/>
      <c r="K98" s="9"/>
      <c r="L98" s="193" t="s">
        <v>92</v>
      </c>
      <c r="M98" s="193"/>
      <c r="N98" s="193"/>
      <c r="O98" s="193"/>
      <c r="P98" s="193"/>
      <c r="Q98" s="193"/>
      <c r="R98" s="193"/>
      <c r="S98" s="193"/>
      <c r="T98" s="193"/>
      <c r="U98" s="193"/>
      <c r="V98" s="193"/>
      <c r="W98" s="193"/>
      <c r="X98" s="193"/>
      <c r="Y98" s="193"/>
      <c r="Z98" s="193"/>
      <c r="AA98" s="193"/>
      <c r="AB98" s="193"/>
      <c r="AC98" s="193"/>
      <c r="AD98" s="193"/>
      <c r="AE98" s="193"/>
      <c r="AF98" s="193"/>
      <c r="AG98" s="195">
        <f>'D.1.2.1 - Zdravotechnika'!J34</f>
        <v>0</v>
      </c>
      <c r="AH98" s="196"/>
      <c r="AI98" s="196"/>
      <c r="AJ98" s="196"/>
      <c r="AK98" s="196"/>
      <c r="AL98" s="196"/>
      <c r="AM98" s="196"/>
      <c r="AN98" s="195">
        <f t="shared" si="0"/>
        <v>0</v>
      </c>
      <c r="AO98" s="196"/>
      <c r="AP98" s="196"/>
      <c r="AQ98" s="81" t="s">
        <v>86</v>
      </c>
      <c r="AR98" s="45"/>
      <c r="AS98" s="82">
        <v>0</v>
      </c>
      <c r="AT98" s="83">
        <f t="shared" si="1"/>
        <v>0</v>
      </c>
      <c r="AU98" s="84">
        <f>'D.1.2.1 - Zdravotechnika'!P125</f>
        <v>0</v>
      </c>
      <c r="AV98" s="83">
        <f>'D.1.2.1 - Zdravotechnika'!J37</f>
        <v>0</v>
      </c>
      <c r="AW98" s="83">
        <f>'D.1.2.1 - Zdravotechnika'!J38</f>
        <v>0</v>
      </c>
      <c r="AX98" s="83">
        <f>'D.1.2.1 - Zdravotechnika'!J39</f>
        <v>0</v>
      </c>
      <c r="AY98" s="83">
        <f>'D.1.2.1 - Zdravotechnika'!J40</f>
        <v>0</v>
      </c>
      <c r="AZ98" s="83">
        <f>'D.1.2.1 - Zdravotechnika'!F37</f>
        <v>0</v>
      </c>
      <c r="BA98" s="83">
        <f>'D.1.2.1 - Zdravotechnika'!F38</f>
        <v>0</v>
      </c>
      <c r="BB98" s="83">
        <f>'D.1.2.1 - Zdravotechnika'!F39</f>
        <v>0</v>
      </c>
      <c r="BC98" s="83">
        <f>'D.1.2.1 - Zdravotechnika'!F40</f>
        <v>0</v>
      </c>
      <c r="BD98" s="85">
        <f>'D.1.2.1 - Zdravotechnika'!F41</f>
        <v>0</v>
      </c>
      <c r="BT98" s="24" t="s">
        <v>93</v>
      </c>
      <c r="BV98" s="24" t="s">
        <v>75</v>
      </c>
      <c r="BW98" s="24" t="s">
        <v>94</v>
      </c>
      <c r="BX98" s="24" t="s">
        <v>90</v>
      </c>
      <c r="CL98" s="24" t="s">
        <v>1</v>
      </c>
    </row>
    <row r="99" spans="1:91" s="3" customFormat="1" ht="16.5" customHeight="1">
      <c r="A99" s="80" t="s">
        <v>83</v>
      </c>
      <c r="B99" s="45"/>
      <c r="C99" s="9"/>
      <c r="D99" s="9"/>
      <c r="E99" s="9"/>
      <c r="F99" s="193" t="s">
        <v>95</v>
      </c>
      <c r="G99" s="193"/>
      <c r="H99" s="193"/>
      <c r="I99" s="193"/>
      <c r="J99" s="193"/>
      <c r="K99" s="9"/>
      <c r="L99" s="193" t="s">
        <v>96</v>
      </c>
      <c r="M99" s="193"/>
      <c r="N99" s="193"/>
      <c r="O99" s="193"/>
      <c r="P99" s="193"/>
      <c r="Q99" s="193"/>
      <c r="R99" s="193"/>
      <c r="S99" s="193"/>
      <c r="T99" s="193"/>
      <c r="U99" s="193"/>
      <c r="V99" s="193"/>
      <c r="W99" s="193"/>
      <c r="X99" s="193"/>
      <c r="Y99" s="193"/>
      <c r="Z99" s="193"/>
      <c r="AA99" s="193"/>
      <c r="AB99" s="193"/>
      <c r="AC99" s="193"/>
      <c r="AD99" s="193"/>
      <c r="AE99" s="193"/>
      <c r="AF99" s="193"/>
      <c r="AG99" s="195">
        <f>'D.1.2.2 - Vytápění, chlaz...'!J34</f>
        <v>0</v>
      </c>
      <c r="AH99" s="196"/>
      <c r="AI99" s="196"/>
      <c r="AJ99" s="196"/>
      <c r="AK99" s="196"/>
      <c r="AL99" s="196"/>
      <c r="AM99" s="196"/>
      <c r="AN99" s="195">
        <f t="shared" si="0"/>
        <v>0</v>
      </c>
      <c r="AO99" s="196"/>
      <c r="AP99" s="196"/>
      <c r="AQ99" s="81" t="s">
        <v>86</v>
      </c>
      <c r="AR99" s="45"/>
      <c r="AS99" s="82">
        <v>0</v>
      </c>
      <c r="AT99" s="83">
        <f t="shared" si="1"/>
        <v>0</v>
      </c>
      <c r="AU99" s="84">
        <f>'D.1.2.2 - Vytápění, chlaz...'!P125</f>
        <v>0</v>
      </c>
      <c r="AV99" s="83">
        <f>'D.1.2.2 - Vytápění, chlaz...'!J37</f>
        <v>0</v>
      </c>
      <c r="AW99" s="83">
        <f>'D.1.2.2 - Vytápění, chlaz...'!J38</f>
        <v>0</v>
      </c>
      <c r="AX99" s="83">
        <f>'D.1.2.2 - Vytápění, chlaz...'!J39</f>
        <v>0</v>
      </c>
      <c r="AY99" s="83">
        <f>'D.1.2.2 - Vytápění, chlaz...'!J40</f>
        <v>0</v>
      </c>
      <c r="AZ99" s="83">
        <f>'D.1.2.2 - Vytápění, chlaz...'!F37</f>
        <v>0</v>
      </c>
      <c r="BA99" s="83">
        <f>'D.1.2.2 - Vytápění, chlaz...'!F38</f>
        <v>0</v>
      </c>
      <c r="BB99" s="83">
        <f>'D.1.2.2 - Vytápění, chlaz...'!F39</f>
        <v>0</v>
      </c>
      <c r="BC99" s="83">
        <f>'D.1.2.2 - Vytápění, chlaz...'!F40</f>
        <v>0</v>
      </c>
      <c r="BD99" s="85">
        <f>'D.1.2.2 - Vytápění, chlaz...'!F41</f>
        <v>0</v>
      </c>
      <c r="BT99" s="24" t="s">
        <v>93</v>
      </c>
      <c r="BV99" s="24" t="s">
        <v>75</v>
      </c>
      <c r="BW99" s="24" t="s">
        <v>97</v>
      </c>
      <c r="BX99" s="24" t="s">
        <v>90</v>
      </c>
      <c r="CL99" s="24" t="s">
        <v>1</v>
      </c>
    </row>
    <row r="100" spans="1:91" s="3" customFormat="1" ht="16.5" customHeight="1">
      <c r="A100" s="80" t="s">
        <v>83</v>
      </c>
      <c r="B100" s="45"/>
      <c r="C100" s="9"/>
      <c r="D100" s="9"/>
      <c r="E100" s="9"/>
      <c r="F100" s="193" t="s">
        <v>98</v>
      </c>
      <c r="G100" s="193"/>
      <c r="H100" s="193"/>
      <c r="I100" s="193"/>
      <c r="J100" s="193"/>
      <c r="K100" s="9"/>
      <c r="L100" s="193" t="s">
        <v>99</v>
      </c>
      <c r="M100" s="193"/>
      <c r="N100" s="193"/>
      <c r="O100" s="193"/>
      <c r="P100" s="193"/>
      <c r="Q100" s="193"/>
      <c r="R100" s="193"/>
      <c r="S100" s="193"/>
      <c r="T100" s="193"/>
      <c r="U100" s="193"/>
      <c r="V100" s="193"/>
      <c r="W100" s="193"/>
      <c r="X100" s="193"/>
      <c r="Y100" s="193"/>
      <c r="Z100" s="193"/>
      <c r="AA100" s="193"/>
      <c r="AB100" s="193"/>
      <c r="AC100" s="193"/>
      <c r="AD100" s="193"/>
      <c r="AE100" s="193"/>
      <c r="AF100" s="193"/>
      <c r="AG100" s="195">
        <f>'D.1.2.3 - Chlazení a vzdu...'!J34</f>
        <v>0</v>
      </c>
      <c r="AH100" s="196"/>
      <c r="AI100" s="196"/>
      <c r="AJ100" s="196"/>
      <c r="AK100" s="196"/>
      <c r="AL100" s="196"/>
      <c r="AM100" s="196"/>
      <c r="AN100" s="195">
        <f t="shared" si="0"/>
        <v>0</v>
      </c>
      <c r="AO100" s="196"/>
      <c r="AP100" s="196"/>
      <c r="AQ100" s="81" t="s">
        <v>86</v>
      </c>
      <c r="AR100" s="45"/>
      <c r="AS100" s="82">
        <v>0</v>
      </c>
      <c r="AT100" s="83">
        <f t="shared" si="1"/>
        <v>0</v>
      </c>
      <c r="AU100" s="84">
        <f>'D.1.2.3 - Chlazení a vzdu...'!P125</f>
        <v>0</v>
      </c>
      <c r="AV100" s="83">
        <f>'D.1.2.3 - Chlazení a vzdu...'!J37</f>
        <v>0</v>
      </c>
      <c r="AW100" s="83">
        <f>'D.1.2.3 - Chlazení a vzdu...'!J38</f>
        <v>0</v>
      </c>
      <c r="AX100" s="83">
        <f>'D.1.2.3 - Chlazení a vzdu...'!J39</f>
        <v>0</v>
      </c>
      <c r="AY100" s="83">
        <f>'D.1.2.3 - Chlazení a vzdu...'!J40</f>
        <v>0</v>
      </c>
      <c r="AZ100" s="83">
        <f>'D.1.2.3 - Chlazení a vzdu...'!F37</f>
        <v>0</v>
      </c>
      <c r="BA100" s="83">
        <f>'D.1.2.3 - Chlazení a vzdu...'!F38</f>
        <v>0</v>
      </c>
      <c r="BB100" s="83">
        <f>'D.1.2.3 - Chlazení a vzdu...'!F39</f>
        <v>0</v>
      </c>
      <c r="BC100" s="83">
        <f>'D.1.2.3 - Chlazení a vzdu...'!F40</f>
        <v>0</v>
      </c>
      <c r="BD100" s="85">
        <f>'D.1.2.3 - Chlazení a vzdu...'!F41</f>
        <v>0</v>
      </c>
      <c r="BT100" s="24" t="s">
        <v>93</v>
      </c>
      <c r="BV100" s="24" t="s">
        <v>75</v>
      </c>
      <c r="BW100" s="24" t="s">
        <v>100</v>
      </c>
      <c r="BX100" s="24" t="s">
        <v>90</v>
      </c>
      <c r="CL100" s="24" t="s">
        <v>1</v>
      </c>
    </row>
    <row r="101" spans="1:91" s="3" customFormat="1" ht="16.5" customHeight="1">
      <c r="A101" s="80" t="s">
        <v>83</v>
      </c>
      <c r="B101" s="45"/>
      <c r="C101" s="9"/>
      <c r="D101" s="9"/>
      <c r="E101" s="9"/>
      <c r="F101" s="193" t="s">
        <v>101</v>
      </c>
      <c r="G101" s="193"/>
      <c r="H101" s="193"/>
      <c r="I101" s="193"/>
      <c r="J101" s="193"/>
      <c r="K101" s="9"/>
      <c r="L101" s="193" t="s">
        <v>102</v>
      </c>
      <c r="M101" s="193"/>
      <c r="N101" s="193"/>
      <c r="O101" s="193"/>
      <c r="P101" s="193"/>
      <c r="Q101" s="193"/>
      <c r="R101" s="193"/>
      <c r="S101" s="193"/>
      <c r="T101" s="193"/>
      <c r="U101" s="193"/>
      <c r="V101" s="193"/>
      <c r="W101" s="193"/>
      <c r="X101" s="193"/>
      <c r="Y101" s="193"/>
      <c r="Z101" s="193"/>
      <c r="AA101" s="193"/>
      <c r="AB101" s="193"/>
      <c r="AC101" s="193"/>
      <c r="AD101" s="193"/>
      <c r="AE101" s="193"/>
      <c r="AF101" s="193"/>
      <c r="AG101" s="195">
        <f>'D.1.2.4 - Silnoproudá ele...'!J34</f>
        <v>0</v>
      </c>
      <c r="AH101" s="196"/>
      <c r="AI101" s="196"/>
      <c r="AJ101" s="196"/>
      <c r="AK101" s="196"/>
      <c r="AL101" s="196"/>
      <c r="AM101" s="196"/>
      <c r="AN101" s="195">
        <f t="shared" si="0"/>
        <v>0</v>
      </c>
      <c r="AO101" s="196"/>
      <c r="AP101" s="196"/>
      <c r="AQ101" s="81" t="s">
        <v>86</v>
      </c>
      <c r="AR101" s="45"/>
      <c r="AS101" s="82">
        <v>0</v>
      </c>
      <c r="AT101" s="83">
        <f t="shared" si="1"/>
        <v>0</v>
      </c>
      <c r="AU101" s="84">
        <f>'D.1.2.4 - Silnoproudá ele...'!P125</f>
        <v>0</v>
      </c>
      <c r="AV101" s="83">
        <f>'D.1.2.4 - Silnoproudá ele...'!J37</f>
        <v>0</v>
      </c>
      <c r="AW101" s="83">
        <f>'D.1.2.4 - Silnoproudá ele...'!J38</f>
        <v>0</v>
      </c>
      <c r="AX101" s="83">
        <f>'D.1.2.4 - Silnoproudá ele...'!J39</f>
        <v>0</v>
      </c>
      <c r="AY101" s="83">
        <f>'D.1.2.4 - Silnoproudá ele...'!J40</f>
        <v>0</v>
      </c>
      <c r="AZ101" s="83">
        <f>'D.1.2.4 - Silnoproudá ele...'!F37</f>
        <v>0</v>
      </c>
      <c r="BA101" s="83">
        <f>'D.1.2.4 - Silnoproudá ele...'!F38</f>
        <v>0</v>
      </c>
      <c r="BB101" s="83">
        <f>'D.1.2.4 - Silnoproudá ele...'!F39</f>
        <v>0</v>
      </c>
      <c r="BC101" s="83">
        <f>'D.1.2.4 - Silnoproudá ele...'!F40</f>
        <v>0</v>
      </c>
      <c r="BD101" s="85">
        <f>'D.1.2.4 - Silnoproudá ele...'!F41</f>
        <v>0</v>
      </c>
      <c r="BT101" s="24" t="s">
        <v>93</v>
      </c>
      <c r="BV101" s="24" t="s">
        <v>75</v>
      </c>
      <c r="BW101" s="24" t="s">
        <v>103</v>
      </c>
      <c r="BX101" s="24" t="s">
        <v>90</v>
      </c>
      <c r="CL101" s="24" t="s">
        <v>1</v>
      </c>
    </row>
    <row r="102" spans="1:91" s="3" customFormat="1" ht="16.5" customHeight="1">
      <c r="A102" s="80" t="s">
        <v>83</v>
      </c>
      <c r="B102" s="45"/>
      <c r="C102" s="9"/>
      <c r="D102" s="9"/>
      <c r="E102" s="9"/>
      <c r="F102" s="193" t="s">
        <v>104</v>
      </c>
      <c r="G102" s="193"/>
      <c r="H102" s="193"/>
      <c r="I102" s="193"/>
      <c r="J102" s="193"/>
      <c r="K102" s="9"/>
      <c r="L102" s="193" t="s">
        <v>105</v>
      </c>
      <c r="M102" s="193"/>
      <c r="N102" s="193"/>
      <c r="O102" s="193"/>
      <c r="P102" s="193"/>
      <c r="Q102" s="193"/>
      <c r="R102" s="193"/>
      <c r="S102" s="193"/>
      <c r="T102" s="193"/>
      <c r="U102" s="193"/>
      <c r="V102" s="193"/>
      <c r="W102" s="193"/>
      <c r="X102" s="193"/>
      <c r="Y102" s="193"/>
      <c r="Z102" s="193"/>
      <c r="AA102" s="193"/>
      <c r="AB102" s="193"/>
      <c r="AC102" s="193"/>
      <c r="AD102" s="193"/>
      <c r="AE102" s="193"/>
      <c r="AF102" s="193"/>
      <c r="AG102" s="195">
        <f>'D.1.2.5 - Slaboproudá ele...'!J34</f>
        <v>0</v>
      </c>
      <c r="AH102" s="196"/>
      <c r="AI102" s="196"/>
      <c r="AJ102" s="196"/>
      <c r="AK102" s="196"/>
      <c r="AL102" s="196"/>
      <c r="AM102" s="196"/>
      <c r="AN102" s="195">
        <f t="shared" si="0"/>
        <v>0</v>
      </c>
      <c r="AO102" s="196"/>
      <c r="AP102" s="196"/>
      <c r="AQ102" s="81" t="s">
        <v>86</v>
      </c>
      <c r="AR102" s="45"/>
      <c r="AS102" s="82">
        <v>0</v>
      </c>
      <c r="AT102" s="83">
        <f t="shared" si="1"/>
        <v>0</v>
      </c>
      <c r="AU102" s="84">
        <f>'D.1.2.5 - Slaboproudá ele...'!P125</f>
        <v>0</v>
      </c>
      <c r="AV102" s="83">
        <f>'D.1.2.5 - Slaboproudá ele...'!J37</f>
        <v>0</v>
      </c>
      <c r="AW102" s="83">
        <f>'D.1.2.5 - Slaboproudá ele...'!J38</f>
        <v>0</v>
      </c>
      <c r="AX102" s="83">
        <f>'D.1.2.5 - Slaboproudá ele...'!J39</f>
        <v>0</v>
      </c>
      <c r="AY102" s="83">
        <f>'D.1.2.5 - Slaboproudá ele...'!J40</f>
        <v>0</v>
      </c>
      <c r="AZ102" s="83">
        <f>'D.1.2.5 - Slaboproudá ele...'!F37</f>
        <v>0</v>
      </c>
      <c r="BA102" s="83">
        <f>'D.1.2.5 - Slaboproudá ele...'!F38</f>
        <v>0</v>
      </c>
      <c r="BB102" s="83">
        <f>'D.1.2.5 - Slaboproudá ele...'!F39</f>
        <v>0</v>
      </c>
      <c r="BC102" s="83">
        <f>'D.1.2.5 - Slaboproudá ele...'!F40</f>
        <v>0</v>
      </c>
      <c r="BD102" s="85">
        <f>'D.1.2.5 - Slaboproudá ele...'!F41</f>
        <v>0</v>
      </c>
      <c r="BT102" s="24" t="s">
        <v>93</v>
      </c>
      <c r="BV102" s="24" t="s">
        <v>75</v>
      </c>
      <c r="BW102" s="24" t="s">
        <v>106</v>
      </c>
      <c r="BX102" s="24" t="s">
        <v>90</v>
      </c>
      <c r="CL102" s="24" t="s">
        <v>1</v>
      </c>
    </row>
    <row r="103" spans="1:91" s="3" customFormat="1" ht="16.5" customHeight="1">
      <c r="A103" s="80" t="s">
        <v>83</v>
      </c>
      <c r="B103" s="45"/>
      <c r="C103" s="9"/>
      <c r="D103" s="9"/>
      <c r="E103" s="9"/>
      <c r="F103" s="193" t="s">
        <v>107</v>
      </c>
      <c r="G103" s="193"/>
      <c r="H103" s="193"/>
      <c r="I103" s="193"/>
      <c r="J103" s="193"/>
      <c r="K103" s="9"/>
      <c r="L103" s="193" t="s">
        <v>869</v>
      </c>
      <c r="M103" s="193"/>
      <c r="N103" s="193"/>
      <c r="O103" s="193"/>
      <c r="P103" s="193"/>
      <c r="Q103" s="193"/>
      <c r="R103" s="193"/>
      <c r="S103" s="193"/>
      <c r="T103" s="193"/>
      <c r="U103" s="193"/>
      <c r="V103" s="193"/>
      <c r="W103" s="193"/>
      <c r="X103" s="193"/>
      <c r="Y103" s="193"/>
      <c r="Z103" s="193"/>
      <c r="AA103" s="193"/>
      <c r="AB103" s="193"/>
      <c r="AC103" s="193"/>
      <c r="AD103" s="193"/>
      <c r="AE103" s="193"/>
      <c r="AF103" s="193"/>
      <c r="AG103" s="195">
        <f>'D.1.2.7 - Nábytek'!J34</f>
        <v>0</v>
      </c>
      <c r="AH103" s="196"/>
      <c r="AI103" s="196"/>
      <c r="AJ103" s="196"/>
      <c r="AK103" s="196"/>
      <c r="AL103" s="196"/>
      <c r="AM103" s="196"/>
      <c r="AN103" s="195">
        <f t="shared" si="0"/>
        <v>0</v>
      </c>
      <c r="AO103" s="196"/>
      <c r="AP103" s="196"/>
      <c r="AQ103" s="81" t="s">
        <v>86</v>
      </c>
      <c r="AR103" s="45"/>
      <c r="AS103" s="82">
        <v>0</v>
      </c>
      <c r="AT103" s="83">
        <f t="shared" si="1"/>
        <v>0</v>
      </c>
      <c r="AU103" s="84">
        <f>'D.1.2.7 - Nábytek'!P125</f>
        <v>0</v>
      </c>
      <c r="AV103" s="83">
        <f>'D.1.2.7 - Nábytek'!J37</f>
        <v>0</v>
      </c>
      <c r="AW103" s="83">
        <f>'D.1.2.7 - Nábytek'!J38</f>
        <v>0</v>
      </c>
      <c r="AX103" s="83">
        <f>'D.1.2.7 - Nábytek'!J39</f>
        <v>0</v>
      </c>
      <c r="AY103" s="83">
        <f>'D.1.2.7 - Nábytek'!J40</f>
        <v>0</v>
      </c>
      <c r="AZ103" s="83">
        <f>'D.1.2.7 - Nábytek'!F37</f>
        <v>0</v>
      </c>
      <c r="BA103" s="83">
        <f>'D.1.2.7 - Nábytek'!F38</f>
        <v>0</v>
      </c>
      <c r="BB103" s="83">
        <f>'D.1.2.7 - Nábytek'!F39</f>
        <v>0</v>
      </c>
      <c r="BC103" s="83">
        <f>'D.1.2.7 - Nábytek'!F40</f>
        <v>0</v>
      </c>
      <c r="BD103" s="85">
        <f>'D.1.2.7 - Nábytek'!F41</f>
        <v>0</v>
      </c>
      <c r="BT103" s="24" t="s">
        <v>93</v>
      </c>
      <c r="BV103" s="24" t="s">
        <v>75</v>
      </c>
      <c r="BW103" s="24" t="s">
        <v>108</v>
      </c>
      <c r="BX103" s="24" t="s">
        <v>90</v>
      </c>
      <c r="CL103" s="24" t="s">
        <v>1</v>
      </c>
    </row>
    <row r="104" spans="1:91" s="6" customFormat="1" ht="16.5" customHeight="1">
      <c r="A104" s="80" t="s">
        <v>83</v>
      </c>
      <c r="B104" s="71"/>
      <c r="C104" s="72"/>
      <c r="D104" s="192" t="s">
        <v>109</v>
      </c>
      <c r="E104" s="192"/>
      <c r="F104" s="192"/>
      <c r="G104" s="192"/>
      <c r="H104" s="192"/>
      <c r="I104" s="73"/>
      <c r="J104" s="192" t="s">
        <v>110</v>
      </c>
      <c r="K104" s="192"/>
      <c r="L104" s="192"/>
      <c r="M104" s="192"/>
      <c r="N104" s="192"/>
      <c r="O104" s="192"/>
      <c r="P104" s="192"/>
      <c r="Q104" s="192"/>
      <c r="R104" s="192"/>
      <c r="S104" s="192"/>
      <c r="T104" s="192"/>
      <c r="U104" s="192"/>
      <c r="V104" s="192"/>
      <c r="W104" s="192"/>
      <c r="X104" s="192"/>
      <c r="Y104" s="192"/>
      <c r="Z104" s="192"/>
      <c r="AA104" s="192"/>
      <c r="AB104" s="192"/>
      <c r="AC104" s="192"/>
      <c r="AD104" s="192"/>
      <c r="AE104" s="192"/>
      <c r="AF104" s="192"/>
      <c r="AG104" s="199">
        <f>'VON - Vedlejší a ostatní ...'!J30</f>
        <v>0</v>
      </c>
      <c r="AH104" s="200"/>
      <c r="AI104" s="200"/>
      <c r="AJ104" s="200"/>
      <c r="AK104" s="200"/>
      <c r="AL104" s="200"/>
      <c r="AM104" s="200"/>
      <c r="AN104" s="199">
        <f t="shared" si="0"/>
        <v>0</v>
      </c>
      <c r="AO104" s="200"/>
      <c r="AP104" s="200"/>
      <c r="AQ104" s="74" t="s">
        <v>79</v>
      </c>
      <c r="AR104" s="71"/>
      <c r="AS104" s="86">
        <v>0</v>
      </c>
      <c r="AT104" s="87">
        <f t="shared" si="1"/>
        <v>0</v>
      </c>
      <c r="AU104" s="88">
        <f>'VON - Vedlejší a ostatní ...'!P123</f>
        <v>0</v>
      </c>
      <c r="AV104" s="87">
        <f>'VON - Vedlejší a ostatní ...'!J33</f>
        <v>0</v>
      </c>
      <c r="AW104" s="87">
        <f>'VON - Vedlejší a ostatní ...'!J34</f>
        <v>0</v>
      </c>
      <c r="AX104" s="87">
        <f>'VON - Vedlejší a ostatní ...'!J35</f>
        <v>0</v>
      </c>
      <c r="AY104" s="87">
        <f>'VON - Vedlejší a ostatní ...'!J36</f>
        <v>0</v>
      </c>
      <c r="AZ104" s="87">
        <f>'VON - Vedlejší a ostatní ...'!F33</f>
        <v>0</v>
      </c>
      <c r="BA104" s="87">
        <f>'VON - Vedlejší a ostatní ...'!F34</f>
        <v>0</v>
      </c>
      <c r="BB104" s="87">
        <f>'VON - Vedlejší a ostatní ...'!F35</f>
        <v>0</v>
      </c>
      <c r="BC104" s="87">
        <f>'VON - Vedlejší a ostatní ...'!F36</f>
        <v>0</v>
      </c>
      <c r="BD104" s="89">
        <f>'VON - Vedlejší a ostatní ...'!F37</f>
        <v>0</v>
      </c>
      <c r="BT104" s="79" t="s">
        <v>80</v>
      </c>
      <c r="BV104" s="79" t="s">
        <v>75</v>
      </c>
      <c r="BW104" s="79" t="s">
        <v>111</v>
      </c>
      <c r="BX104" s="79" t="s">
        <v>4</v>
      </c>
      <c r="CL104" s="79" t="s">
        <v>1</v>
      </c>
      <c r="CM104" s="79" t="s">
        <v>82</v>
      </c>
    </row>
    <row r="105" spans="1:91" s="1" customFormat="1" ht="30" customHeight="1">
      <c r="B105" s="29"/>
      <c r="AR105" s="29"/>
    </row>
    <row r="106" spans="1:91" s="1" customFormat="1" ht="6.95" customHeight="1">
      <c r="B106" s="41"/>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29"/>
    </row>
  </sheetData>
  <mergeCells count="76">
    <mergeCell ref="AS89:AT91"/>
    <mergeCell ref="AN104:AP104"/>
    <mergeCell ref="AG104:AM104"/>
    <mergeCell ref="AN94:AP94"/>
    <mergeCell ref="AR2:BE2"/>
    <mergeCell ref="AG98:AM98"/>
    <mergeCell ref="AG92:AM92"/>
    <mergeCell ref="AG97:AM97"/>
    <mergeCell ref="AG102:AM102"/>
    <mergeCell ref="AG101:AM101"/>
    <mergeCell ref="AG100:AM100"/>
    <mergeCell ref="AG99:AM99"/>
    <mergeCell ref="AG96:AM96"/>
    <mergeCell ref="AG95:AM95"/>
    <mergeCell ref="AM89:AP89"/>
    <mergeCell ref="AM87:AN87"/>
    <mergeCell ref="W33:AE33"/>
    <mergeCell ref="L102:AF102"/>
    <mergeCell ref="L100:AF100"/>
    <mergeCell ref="L33:P33"/>
    <mergeCell ref="AK33:AO33"/>
    <mergeCell ref="AK35:AO35"/>
    <mergeCell ref="X35:AB35"/>
    <mergeCell ref="L85:AO85"/>
    <mergeCell ref="AN92:AP92"/>
    <mergeCell ref="L31:P31"/>
    <mergeCell ref="AK31:AO31"/>
    <mergeCell ref="W31:AE31"/>
    <mergeCell ref="AK32:AO32"/>
    <mergeCell ref="L32:P32"/>
    <mergeCell ref="W32:AE32"/>
    <mergeCell ref="W29:AE29"/>
    <mergeCell ref="AK29:AO29"/>
    <mergeCell ref="L29:P29"/>
    <mergeCell ref="L30:P30"/>
    <mergeCell ref="AK30:AO30"/>
    <mergeCell ref="W30:AE30"/>
    <mergeCell ref="K5:AO5"/>
    <mergeCell ref="K6:AO6"/>
    <mergeCell ref="E23:AN23"/>
    <mergeCell ref="AK26:AO26"/>
    <mergeCell ref="L28:P28"/>
    <mergeCell ref="AK28:AO28"/>
    <mergeCell ref="W28:AE28"/>
    <mergeCell ref="D104:H104"/>
    <mergeCell ref="J104:AF104"/>
    <mergeCell ref="AG94:AM94"/>
    <mergeCell ref="AG103:AM103"/>
    <mergeCell ref="F103:J103"/>
    <mergeCell ref="F99:J99"/>
    <mergeCell ref="F101:J101"/>
    <mergeCell ref="F100:J100"/>
    <mergeCell ref="F102:J102"/>
    <mergeCell ref="AN103:AP103"/>
    <mergeCell ref="L101:AF101"/>
    <mergeCell ref="AM90:AP90"/>
    <mergeCell ref="L99:AF99"/>
    <mergeCell ref="L103:AF103"/>
    <mergeCell ref="AN95:AP95"/>
    <mergeCell ref="AN99:AP99"/>
    <mergeCell ref="AN96:AP96"/>
    <mergeCell ref="AN97:AP97"/>
    <mergeCell ref="AN98:AP98"/>
    <mergeCell ref="AN102:AP102"/>
    <mergeCell ref="AN101:AP101"/>
    <mergeCell ref="AN100:AP100"/>
    <mergeCell ref="C92:G92"/>
    <mergeCell ref="D95:H95"/>
    <mergeCell ref="E96:I96"/>
    <mergeCell ref="E97:I97"/>
    <mergeCell ref="F98:J98"/>
    <mergeCell ref="I92:AF92"/>
    <mergeCell ref="J95:AF95"/>
    <mergeCell ref="K96:AF96"/>
    <mergeCell ref="K97:AF97"/>
    <mergeCell ref="L98:AF98"/>
  </mergeCells>
  <hyperlinks>
    <hyperlink ref="A96" location="'D.1.1 - Architektonicko-s...'!C2" display="/" xr:uid="{00000000-0004-0000-0000-000000000000}"/>
    <hyperlink ref="A98" location="'D.1.2.1 - Zdravotechnika'!C2" display="/" xr:uid="{00000000-0004-0000-0000-000001000000}"/>
    <hyperlink ref="A99" location="'D.1.2.2 - Vytápění, chlaz...'!C2" display="/" xr:uid="{00000000-0004-0000-0000-000002000000}"/>
    <hyperlink ref="A100" location="'D.1.2.3 - Chlazení a vzdu...'!C2" display="/" xr:uid="{00000000-0004-0000-0000-000003000000}"/>
    <hyperlink ref="A101" location="'D.1.2.4 - Silnoproudá ele...'!C2" display="/" xr:uid="{00000000-0004-0000-0000-000004000000}"/>
    <hyperlink ref="A102" location="'D.1.2.5 - Slaboproudá ele...'!C2" display="/" xr:uid="{00000000-0004-0000-0000-000005000000}"/>
    <hyperlink ref="A103" location="'D.1.2.7 - INTERIÉR'!C2" display="/" xr:uid="{00000000-0004-0000-0000-000007000000}"/>
    <hyperlink ref="A104" location="'VON - Vedlejší a ostatní ...'!C2" display="/" xr:uid="{00000000-0004-0000-0000-000008000000}"/>
  </hyperlink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BM649"/>
  <sheetViews>
    <sheetView showGridLines="0" topLeftCell="A131" workbookViewId="0">
      <selection activeCell="I141" sqref="I141"/>
    </sheetView>
  </sheetViews>
  <sheetFormatPr defaultRowHeight="11.25"/>
  <cols>
    <col min="1" max="1" width="8.33203125" customWidth="1"/>
    <col min="2" max="2" width="1.1640625" customWidth="1"/>
    <col min="3" max="3" width="4.1640625" customWidth="1"/>
    <col min="4" max="4" width="4.33203125" customWidth="1"/>
    <col min="5" max="5" width="17.1640625" customWidth="1"/>
    <col min="6" max="6" width="100.83203125" customWidth="1"/>
    <col min="7" max="7" width="7.5" customWidth="1"/>
    <col min="8" max="8" width="14" customWidth="1"/>
    <col min="9" max="9" width="15.83203125" customWidth="1"/>
    <col min="10" max="11" width="22.33203125"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224" t="s">
        <v>5</v>
      </c>
      <c r="M2" s="203"/>
      <c r="N2" s="203"/>
      <c r="O2" s="203"/>
      <c r="P2" s="203"/>
      <c r="Q2" s="203"/>
      <c r="R2" s="203"/>
      <c r="S2" s="203"/>
      <c r="T2" s="203"/>
      <c r="U2" s="203"/>
      <c r="V2" s="203"/>
      <c r="AT2" s="17" t="s">
        <v>87</v>
      </c>
    </row>
    <row r="3" spans="2:46" ht="6.95" customHeight="1">
      <c r="B3" s="18"/>
      <c r="C3" s="19"/>
      <c r="D3" s="19"/>
      <c r="E3" s="19"/>
      <c r="F3" s="19"/>
      <c r="G3" s="19"/>
      <c r="H3" s="19"/>
      <c r="I3" s="19"/>
      <c r="J3" s="19"/>
      <c r="K3" s="19"/>
      <c r="L3" s="20"/>
      <c r="AT3" s="17" t="s">
        <v>82</v>
      </c>
    </row>
    <row r="4" spans="2:46" ht="24.95" customHeight="1">
      <c r="B4" s="20"/>
      <c r="D4" s="21" t="s">
        <v>112</v>
      </c>
      <c r="L4" s="20"/>
      <c r="M4" s="90" t="s">
        <v>10</v>
      </c>
      <c r="AT4" s="17" t="s">
        <v>3</v>
      </c>
    </row>
    <row r="5" spans="2:46" ht="6.95" customHeight="1">
      <c r="B5" s="20"/>
      <c r="L5" s="20"/>
    </row>
    <row r="6" spans="2:46" ht="12" customHeight="1">
      <c r="B6" s="20"/>
      <c r="D6" s="26" t="s">
        <v>14</v>
      </c>
      <c r="L6" s="20"/>
    </row>
    <row r="7" spans="2:46" ht="16.5" customHeight="1">
      <c r="B7" s="20"/>
      <c r="E7" s="230" t="str">
        <f>'Rekapitulace stavby'!K6</f>
        <v>VĚDECKÉ VÝUKOVÉ CENTRUM OSTRAVA-JIH</v>
      </c>
      <c r="F7" s="231"/>
      <c r="G7" s="231"/>
      <c r="H7" s="231"/>
      <c r="L7" s="20"/>
    </row>
    <row r="8" spans="2:46" ht="12" customHeight="1">
      <c r="B8" s="20"/>
      <c r="D8" s="26" t="s">
        <v>113</v>
      </c>
      <c r="L8" s="20"/>
    </row>
    <row r="9" spans="2:46" s="1" customFormat="1" ht="16.5" customHeight="1">
      <c r="B9" s="29"/>
      <c r="E9" s="230" t="s">
        <v>114</v>
      </c>
      <c r="F9" s="229"/>
      <c r="G9" s="229"/>
      <c r="H9" s="229"/>
      <c r="L9" s="29"/>
    </row>
    <row r="10" spans="2:46" s="1" customFormat="1" ht="12" customHeight="1">
      <c r="B10" s="29"/>
      <c r="D10" s="26" t="s">
        <v>115</v>
      </c>
      <c r="L10" s="29"/>
    </row>
    <row r="11" spans="2:46" s="1" customFormat="1" ht="16.5" customHeight="1">
      <c r="B11" s="29"/>
      <c r="E11" s="216" t="s">
        <v>116</v>
      </c>
      <c r="F11" s="229"/>
      <c r="G11" s="229"/>
      <c r="H11" s="229"/>
      <c r="L11" s="29"/>
    </row>
    <row r="12" spans="2:46" s="1" customFormat="1">
      <c r="B12" s="29"/>
      <c r="L12" s="29"/>
    </row>
    <row r="13" spans="2:46" s="1" customFormat="1" ht="12" customHeight="1">
      <c r="B13" s="29"/>
      <c r="D13" s="26" t="s">
        <v>16</v>
      </c>
      <c r="F13" s="24" t="s">
        <v>1</v>
      </c>
      <c r="I13" s="26" t="s">
        <v>17</v>
      </c>
      <c r="J13" s="24" t="s">
        <v>1</v>
      </c>
      <c r="L13" s="29"/>
    </row>
    <row r="14" spans="2:46" s="1" customFormat="1" ht="12" customHeight="1">
      <c r="B14" s="29"/>
      <c r="D14" s="26" t="s">
        <v>18</v>
      </c>
      <c r="F14" s="24" t="s">
        <v>19</v>
      </c>
      <c r="I14" s="26" t="s">
        <v>20</v>
      </c>
      <c r="J14" s="49">
        <f>'Rekapitulace stavby'!AN8</f>
        <v>46079</v>
      </c>
      <c r="L14" s="29"/>
    </row>
    <row r="15" spans="2:46" s="1" customFormat="1" ht="10.9" customHeight="1">
      <c r="B15" s="29"/>
      <c r="L15" s="29"/>
    </row>
    <row r="16" spans="2:46" s="1" customFormat="1" ht="12" customHeight="1">
      <c r="B16" s="29"/>
      <c r="D16" s="26" t="s">
        <v>21</v>
      </c>
      <c r="I16" s="26" t="s">
        <v>22</v>
      </c>
      <c r="J16" s="24" t="s">
        <v>1</v>
      </c>
      <c r="L16" s="29"/>
    </row>
    <row r="17" spans="2:12" s="1" customFormat="1" ht="18" customHeight="1">
      <c r="B17" s="29"/>
      <c r="E17" s="24" t="s">
        <v>23</v>
      </c>
      <c r="I17" s="26" t="s">
        <v>24</v>
      </c>
      <c r="J17" s="24" t="s">
        <v>1</v>
      </c>
      <c r="L17" s="29"/>
    </row>
    <row r="18" spans="2:12" s="1" customFormat="1" ht="6.95" customHeight="1">
      <c r="B18" s="29"/>
      <c r="L18" s="29"/>
    </row>
    <row r="19" spans="2:12" s="1" customFormat="1" ht="12" customHeight="1">
      <c r="B19" s="29"/>
      <c r="D19" s="26" t="s">
        <v>25</v>
      </c>
      <c r="I19" s="26" t="s">
        <v>22</v>
      </c>
      <c r="J19" s="24" t="s">
        <v>1</v>
      </c>
      <c r="L19" s="29"/>
    </row>
    <row r="20" spans="2:12" s="1" customFormat="1" ht="18" customHeight="1">
      <c r="B20" s="29"/>
      <c r="E20" s="24" t="s">
        <v>26</v>
      </c>
      <c r="I20" s="26" t="s">
        <v>24</v>
      </c>
      <c r="J20" s="24" t="s">
        <v>1</v>
      </c>
      <c r="L20" s="29"/>
    </row>
    <row r="21" spans="2:12" s="1" customFormat="1" ht="6.95" customHeight="1">
      <c r="B21" s="29"/>
      <c r="L21" s="29"/>
    </row>
    <row r="22" spans="2:12" s="1" customFormat="1" ht="12" customHeight="1">
      <c r="B22" s="29"/>
      <c r="D22" s="26" t="s">
        <v>27</v>
      </c>
      <c r="I22" s="26" t="s">
        <v>22</v>
      </c>
      <c r="J22" s="24" t="s">
        <v>1</v>
      </c>
      <c r="L22" s="29"/>
    </row>
    <row r="23" spans="2:12" s="1" customFormat="1" ht="18" customHeight="1">
      <c r="B23" s="29"/>
      <c r="E23" s="24" t="s">
        <v>28</v>
      </c>
      <c r="I23" s="26" t="s">
        <v>24</v>
      </c>
      <c r="J23" s="24" t="s">
        <v>1</v>
      </c>
      <c r="L23" s="29"/>
    </row>
    <row r="24" spans="2:12" s="1" customFormat="1" ht="6.95" customHeight="1">
      <c r="B24" s="29"/>
      <c r="L24" s="29"/>
    </row>
    <row r="25" spans="2:12" s="1" customFormat="1" ht="12" customHeight="1">
      <c r="B25" s="29"/>
      <c r="D25" s="26" t="s">
        <v>30</v>
      </c>
      <c r="I25" s="26" t="s">
        <v>22</v>
      </c>
      <c r="J25" s="24" t="str">
        <f>IF('Rekapitulace stavby'!AN19="","",'Rekapitulace stavby'!AN19)</f>
        <v/>
      </c>
      <c r="L25" s="29"/>
    </row>
    <row r="26" spans="2:12" s="1" customFormat="1" ht="18" customHeight="1">
      <c r="B26" s="29"/>
      <c r="E26" s="24" t="str">
        <f>IF('Rekapitulace stavby'!E20="","",'Rekapitulace stavby'!E20)</f>
        <v xml:space="preserve"> </v>
      </c>
      <c r="I26" s="26" t="s">
        <v>24</v>
      </c>
      <c r="J26" s="24" t="str">
        <f>IF('Rekapitulace stavby'!AN20="","",'Rekapitulace stavby'!AN20)</f>
        <v/>
      </c>
      <c r="L26" s="29"/>
    </row>
    <row r="27" spans="2:12" s="1" customFormat="1" ht="6.95" customHeight="1">
      <c r="B27" s="29"/>
      <c r="L27" s="29"/>
    </row>
    <row r="28" spans="2:12" s="1" customFormat="1" ht="12" customHeight="1">
      <c r="B28" s="29"/>
      <c r="D28" s="26" t="s">
        <v>31</v>
      </c>
      <c r="L28" s="29"/>
    </row>
    <row r="29" spans="2:12" s="7" customFormat="1" ht="119.25" customHeight="1">
      <c r="B29" s="91"/>
      <c r="E29" s="205" t="s">
        <v>32</v>
      </c>
      <c r="F29" s="205"/>
      <c r="G29" s="205"/>
      <c r="H29" s="205"/>
      <c r="L29" s="91"/>
    </row>
    <row r="30" spans="2:12" s="1" customFormat="1" ht="6.95" customHeight="1">
      <c r="B30" s="29"/>
      <c r="L30" s="29"/>
    </row>
    <row r="31" spans="2:12" s="1" customFormat="1" ht="6.95" customHeight="1">
      <c r="B31" s="29"/>
      <c r="D31" s="50"/>
      <c r="E31" s="50"/>
      <c r="F31" s="50"/>
      <c r="G31" s="50"/>
      <c r="H31" s="50"/>
      <c r="I31" s="50"/>
      <c r="J31" s="50"/>
      <c r="K31" s="50"/>
      <c r="L31" s="29"/>
    </row>
    <row r="32" spans="2:12" s="1" customFormat="1" ht="25.35" customHeight="1">
      <c r="B32" s="29"/>
      <c r="D32" s="92" t="s">
        <v>33</v>
      </c>
      <c r="J32" s="63">
        <f>ROUND(J138, 2)</f>
        <v>0</v>
      </c>
      <c r="L32" s="29"/>
    </row>
    <row r="33" spans="2:12" s="1" customFormat="1" ht="6.95" customHeight="1">
      <c r="B33" s="29"/>
      <c r="D33" s="50"/>
      <c r="E33" s="50"/>
      <c r="F33" s="50"/>
      <c r="G33" s="50"/>
      <c r="H33" s="50"/>
      <c r="I33" s="50"/>
      <c r="J33" s="50"/>
      <c r="K33" s="50"/>
      <c r="L33" s="29"/>
    </row>
    <row r="34" spans="2:12" s="1" customFormat="1" ht="14.45" customHeight="1">
      <c r="B34" s="29"/>
      <c r="F34" s="32" t="s">
        <v>35</v>
      </c>
      <c r="I34" s="32" t="s">
        <v>34</v>
      </c>
      <c r="J34" s="32" t="s">
        <v>36</v>
      </c>
      <c r="L34" s="29"/>
    </row>
    <row r="35" spans="2:12" s="1" customFormat="1" ht="14.45" customHeight="1">
      <c r="B35" s="29"/>
      <c r="D35" s="52" t="s">
        <v>37</v>
      </c>
      <c r="E35" s="26" t="s">
        <v>38</v>
      </c>
      <c r="F35" s="83">
        <f>ROUND((SUM(BE138:BE648)),  2)</f>
        <v>0</v>
      </c>
      <c r="I35" s="93">
        <v>0.21</v>
      </c>
      <c r="J35" s="83">
        <f>ROUND(((SUM(BE138:BE648))*I35),  2)</f>
        <v>0</v>
      </c>
      <c r="L35" s="29"/>
    </row>
    <row r="36" spans="2:12" s="1" customFormat="1" ht="14.45" customHeight="1">
      <c r="B36" s="29"/>
      <c r="E36" s="26" t="s">
        <v>39</v>
      </c>
      <c r="F36" s="83">
        <f>ROUND((SUM(BF138:BF648)),  2)</f>
        <v>0</v>
      </c>
      <c r="I36" s="93">
        <v>0.12</v>
      </c>
      <c r="J36" s="83">
        <f>ROUND(((SUM(BF138:BF648))*I36),  2)</f>
        <v>0</v>
      </c>
      <c r="L36" s="29"/>
    </row>
    <row r="37" spans="2:12" s="1" customFormat="1" ht="14.45" hidden="1" customHeight="1">
      <c r="B37" s="29"/>
      <c r="E37" s="26" t="s">
        <v>40</v>
      </c>
      <c r="F37" s="83">
        <f>ROUND((SUM(BG138:BG648)),  2)</f>
        <v>0</v>
      </c>
      <c r="I37" s="93">
        <v>0.21</v>
      </c>
      <c r="J37" s="83">
        <f>0</f>
        <v>0</v>
      </c>
      <c r="L37" s="29"/>
    </row>
    <row r="38" spans="2:12" s="1" customFormat="1" ht="14.45" hidden="1" customHeight="1">
      <c r="B38" s="29"/>
      <c r="E38" s="26" t="s">
        <v>41</v>
      </c>
      <c r="F38" s="83">
        <f>ROUND((SUM(BH138:BH648)),  2)</f>
        <v>0</v>
      </c>
      <c r="I38" s="93">
        <v>0.12</v>
      </c>
      <c r="J38" s="83">
        <f>0</f>
        <v>0</v>
      </c>
      <c r="L38" s="29"/>
    </row>
    <row r="39" spans="2:12" s="1" customFormat="1" ht="14.45" hidden="1" customHeight="1">
      <c r="B39" s="29"/>
      <c r="E39" s="26" t="s">
        <v>42</v>
      </c>
      <c r="F39" s="83">
        <f>ROUND((SUM(BI138:BI648)),  2)</f>
        <v>0</v>
      </c>
      <c r="I39" s="93">
        <v>0</v>
      </c>
      <c r="J39" s="83">
        <f>0</f>
        <v>0</v>
      </c>
      <c r="L39" s="29"/>
    </row>
    <row r="40" spans="2:12" s="1" customFormat="1" ht="6.95" customHeight="1">
      <c r="B40" s="29"/>
      <c r="L40" s="29"/>
    </row>
    <row r="41" spans="2:12" s="1" customFormat="1" ht="25.35" customHeight="1">
      <c r="B41" s="29"/>
      <c r="C41" s="94"/>
      <c r="D41" s="95" t="s">
        <v>43</v>
      </c>
      <c r="E41" s="54"/>
      <c r="F41" s="54"/>
      <c r="G41" s="96" t="s">
        <v>44</v>
      </c>
      <c r="H41" s="97" t="s">
        <v>45</v>
      </c>
      <c r="I41" s="54"/>
      <c r="J41" s="98">
        <f>SUM(J32:J39)</f>
        <v>0</v>
      </c>
      <c r="K41" s="99"/>
      <c r="L41" s="29"/>
    </row>
    <row r="42" spans="2:12" s="1" customFormat="1" ht="14.45" customHeight="1">
      <c r="B42" s="29"/>
      <c r="L42" s="29"/>
    </row>
    <row r="43" spans="2:12" ht="14.45" customHeight="1">
      <c r="B43" s="20"/>
      <c r="L43" s="20"/>
    </row>
    <row r="44" spans="2:12" ht="14.45" customHeight="1">
      <c r="B44" s="20"/>
      <c r="L44" s="20"/>
    </row>
    <row r="45" spans="2:12" ht="14.45" customHeight="1">
      <c r="B45" s="20"/>
      <c r="L45" s="20"/>
    </row>
    <row r="46" spans="2:12" ht="14.45" customHeight="1">
      <c r="B46" s="20"/>
      <c r="L46" s="20"/>
    </row>
    <row r="47" spans="2:12" ht="14.45" customHeight="1">
      <c r="B47" s="20"/>
      <c r="L47" s="20"/>
    </row>
    <row r="48" spans="2:12" ht="14.45" customHeight="1">
      <c r="B48" s="20"/>
      <c r="L48" s="20"/>
    </row>
    <row r="49" spans="2:12" ht="14.45" customHeight="1">
      <c r="B49" s="20"/>
      <c r="L49" s="20"/>
    </row>
    <row r="50" spans="2:12" s="1" customFormat="1" ht="14.45" customHeight="1">
      <c r="B50" s="29"/>
      <c r="D50" s="38" t="s">
        <v>46</v>
      </c>
      <c r="E50" s="39"/>
      <c r="F50" s="39"/>
      <c r="G50" s="38" t="s">
        <v>47</v>
      </c>
      <c r="H50" s="39"/>
      <c r="I50" s="39"/>
      <c r="J50" s="39"/>
      <c r="K50" s="39"/>
      <c r="L50" s="29"/>
    </row>
    <row r="51" spans="2:12">
      <c r="B51" s="20"/>
      <c r="L51" s="20"/>
    </row>
    <row r="52" spans="2:12">
      <c r="B52" s="20"/>
      <c r="L52" s="20"/>
    </row>
    <row r="53" spans="2:12">
      <c r="B53" s="20"/>
      <c r="L53" s="20"/>
    </row>
    <row r="54" spans="2:12">
      <c r="B54" s="20"/>
      <c r="L54" s="20"/>
    </row>
    <row r="55" spans="2:12">
      <c r="B55" s="20"/>
      <c r="L55" s="20"/>
    </row>
    <row r="56" spans="2:12">
      <c r="B56" s="20"/>
      <c r="L56" s="20"/>
    </row>
    <row r="57" spans="2:12">
      <c r="B57" s="20"/>
      <c r="L57" s="20"/>
    </row>
    <row r="58" spans="2:12">
      <c r="B58" s="20"/>
      <c r="L58" s="20"/>
    </row>
    <row r="59" spans="2:12">
      <c r="B59" s="20"/>
      <c r="L59" s="20"/>
    </row>
    <row r="60" spans="2:12">
      <c r="B60" s="20"/>
      <c r="L60" s="20"/>
    </row>
    <row r="61" spans="2:12" s="1" customFormat="1" ht="12.75">
      <c r="B61" s="29"/>
      <c r="D61" s="40" t="s">
        <v>48</v>
      </c>
      <c r="E61" s="31"/>
      <c r="F61" s="100" t="s">
        <v>49</v>
      </c>
      <c r="G61" s="40" t="s">
        <v>48</v>
      </c>
      <c r="H61" s="31"/>
      <c r="I61" s="31"/>
      <c r="J61" s="101" t="s">
        <v>49</v>
      </c>
      <c r="K61" s="31"/>
      <c r="L61" s="29"/>
    </row>
    <row r="62" spans="2:12">
      <c r="B62" s="20"/>
      <c r="L62" s="20"/>
    </row>
    <row r="63" spans="2:12">
      <c r="B63" s="20"/>
      <c r="L63" s="20"/>
    </row>
    <row r="64" spans="2:12">
      <c r="B64" s="20"/>
      <c r="L64" s="20"/>
    </row>
    <row r="65" spans="2:12" s="1" customFormat="1" ht="12.75">
      <c r="B65" s="29"/>
      <c r="D65" s="38" t="s">
        <v>50</v>
      </c>
      <c r="E65" s="39"/>
      <c r="F65" s="39"/>
      <c r="G65" s="38" t="s">
        <v>51</v>
      </c>
      <c r="H65" s="39"/>
      <c r="I65" s="39"/>
      <c r="J65" s="39"/>
      <c r="K65" s="39"/>
      <c r="L65" s="29"/>
    </row>
    <row r="66" spans="2:12">
      <c r="B66" s="20"/>
      <c r="L66" s="20"/>
    </row>
    <row r="67" spans="2:12">
      <c r="B67" s="20"/>
      <c r="L67" s="20"/>
    </row>
    <row r="68" spans="2:12">
      <c r="B68" s="20"/>
      <c r="L68" s="20"/>
    </row>
    <row r="69" spans="2:12">
      <c r="B69" s="20"/>
      <c r="L69" s="20"/>
    </row>
    <row r="70" spans="2:12">
      <c r="B70" s="20"/>
      <c r="L70" s="20"/>
    </row>
    <row r="71" spans="2:12">
      <c r="B71" s="20"/>
      <c r="L71" s="20"/>
    </row>
    <row r="72" spans="2:12">
      <c r="B72" s="20"/>
      <c r="L72" s="20"/>
    </row>
    <row r="73" spans="2:12">
      <c r="B73" s="20"/>
      <c r="L73" s="20"/>
    </row>
    <row r="74" spans="2:12">
      <c r="B74" s="20"/>
      <c r="L74" s="20"/>
    </row>
    <row r="75" spans="2:12">
      <c r="B75" s="20"/>
      <c r="L75" s="20"/>
    </row>
    <row r="76" spans="2:12" s="1" customFormat="1" ht="12.75">
      <c r="B76" s="29"/>
      <c r="D76" s="40" t="s">
        <v>48</v>
      </c>
      <c r="E76" s="31"/>
      <c r="F76" s="100" t="s">
        <v>49</v>
      </c>
      <c r="G76" s="40" t="s">
        <v>48</v>
      </c>
      <c r="H76" s="31"/>
      <c r="I76" s="31"/>
      <c r="J76" s="101" t="s">
        <v>49</v>
      </c>
      <c r="K76" s="31"/>
      <c r="L76" s="29"/>
    </row>
    <row r="77" spans="2:12" s="1" customFormat="1" ht="14.45" customHeight="1">
      <c r="B77" s="41"/>
      <c r="C77" s="42"/>
      <c r="D77" s="42"/>
      <c r="E77" s="42"/>
      <c r="F77" s="42"/>
      <c r="G77" s="42"/>
      <c r="H77" s="42"/>
      <c r="I77" s="42"/>
      <c r="J77" s="42"/>
      <c r="K77" s="42"/>
      <c r="L77" s="29"/>
    </row>
    <row r="81" spans="2:12" s="1" customFormat="1" ht="6.95" customHeight="1">
      <c r="B81" s="43"/>
      <c r="C81" s="44"/>
      <c r="D81" s="44"/>
      <c r="E81" s="44"/>
      <c r="F81" s="44"/>
      <c r="G81" s="44"/>
      <c r="H81" s="44"/>
      <c r="I81" s="44"/>
      <c r="J81" s="44"/>
      <c r="K81" s="44"/>
      <c r="L81" s="29"/>
    </row>
    <row r="82" spans="2:12" s="1" customFormat="1" ht="24.95" customHeight="1">
      <c r="B82" s="29"/>
      <c r="C82" s="21" t="s">
        <v>117</v>
      </c>
      <c r="L82" s="29"/>
    </row>
    <row r="83" spans="2:12" s="1" customFormat="1" ht="6.95" customHeight="1">
      <c r="B83" s="29"/>
      <c r="L83" s="29"/>
    </row>
    <row r="84" spans="2:12" s="1" customFormat="1" ht="12" customHeight="1">
      <c r="B84" s="29"/>
      <c r="C84" s="26" t="s">
        <v>14</v>
      </c>
      <c r="L84" s="29"/>
    </row>
    <row r="85" spans="2:12" s="1" customFormat="1" ht="16.5" customHeight="1">
      <c r="B85" s="29"/>
      <c r="E85" s="230" t="str">
        <f>E7</f>
        <v>VĚDECKÉ VÝUKOVÉ CENTRUM OSTRAVA-JIH</v>
      </c>
      <c r="F85" s="231"/>
      <c r="G85" s="231"/>
      <c r="H85" s="231"/>
      <c r="L85" s="29"/>
    </row>
    <row r="86" spans="2:12" ht="12" customHeight="1">
      <c r="B86" s="20"/>
      <c r="C86" s="26" t="s">
        <v>113</v>
      </c>
      <c r="L86" s="20"/>
    </row>
    <row r="87" spans="2:12" s="1" customFormat="1" ht="16.5" customHeight="1">
      <c r="B87" s="29"/>
      <c r="E87" s="230" t="s">
        <v>114</v>
      </c>
      <c r="F87" s="229"/>
      <c r="G87" s="229"/>
      <c r="H87" s="229"/>
      <c r="L87" s="29"/>
    </row>
    <row r="88" spans="2:12" s="1" customFormat="1" ht="12" customHeight="1">
      <c r="B88" s="29"/>
      <c r="C88" s="26" t="s">
        <v>115</v>
      </c>
      <c r="L88" s="29"/>
    </row>
    <row r="89" spans="2:12" s="1" customFormat="1" ht="16.5" customHeight="1">
      <c r="B89" s="29"/>
      <c r="E89" s="216" t="str">
        <f>E11</f>
        <v>D.1.1 - Architektonicko-stavební řešení</v>
      </c>
      <c r="F89" s="229"/>
      <c r="G89" s="229"/>
      <c r="H89" s="229"/>
      <c r="L89" s="29"/>
    </row>
    <row r="90" spans="2:12" s="1" customFormat="1" ht="6.95" customHeight="1">
      <c r="B90" s="29"/>
      <c r="L90" s="29"/>
    </row>
    <row r="91" spans="2:12" s="1" customFormat="1" ht="12" customHeight="1">
      <c r="B91" s="29"/>
      <c r="C91" s="26" t="s">
        <v>18</v>
      </c>
      <c r="F91" s="24" t="str">
        <f>F14</f>
        <v xml:space="preserve"> </v>
      </c>
      <c r="I91" s="26" t="s">
        <v>20</v>
      </c>
      <c r="J91" s="49">
        <f>IF(J14="","",J14)</f>
        <v>46079</v>
      </c>
      <c r="L91" s="29"/>
    </row>
    <row r="92" spans="2:12" s="1" customFormat="1" ht="6.95" customHeight="1">
      <c r="B92" s="29"/>
      <c r="L92" s="29"/>
    </row>
    <row r="93" spans="2:12" s="1" customFormat="1" ht="15.2" customHeight="1">
      <c r="B93" s="29"/>
      <c r="C93" s="26" t="s">
        <v>21</v>
      </c>
      <c r="F93" s="24" t="str">
        <f>E17</f>
        <v>STATUTÁRNÍ MĚTO OSTRAVA, MĚSTSKÝ OBVOD OSTRAVA-JIH</v>
      </c>
      <c r="I93" s="26" t="s">
        <v>27</v>
      </c>
      <c r="J93" s="27" t="str">
        <f>E23</f>
        <v>KANIA a.s.</v>
      </c>
      <c r="L93" s="29"/>
    </row>
    <row r="94" spans="2:12" s="1" customFormat="1" ht="15.2" customHeight="1">
      <c r="B94" s="29"/>
      <c r="C94" s="26" t="s">
        <v>25</v>
      </c>
      <c r="F94" s="24" t="str">
        <f>IF(E20="","",E20)</f>
        <v xml:space="preserve">Na základě výběrového řízení </v>
      </c>
      <c r="I94" s="26" t="s">
        <v>30</v>
      </c>
      <c r="J94" s="27" t="str">
        <f>E26</f>
        <v xml:space="preserve"> </v>
      </c>
      <c r="L94" s="29"/>
    </row>
    <row r="95" spans="2:12" s="1" customFormat="1" ht="10.35" customHeight="1">
      <c r="B95" s="29"/>
      <c r="L95" s="29"/>
    </row>
    <row r="96" spans="2:12" s="1" customFormat="1" ht="29.25" customHeight="1">
      <c r="B96" s="29"/>
      <c r="C96" s="102" t="s">
        <v>118</v>
      </c>
      <c r="D96" s="94"/>
      <c r="E96" s="94"/>
      <c r="F96" s="94"/>
      <c r="G96" s="94"/>
      <c r="H96" s="94"/>
      <c r="I96" s="94"/>
      <c r="J96" s="103" t="s">
        <v>119</v>
      </c>
      <c r="K96" s="94"/>
      <c r="L96" s="29"/>
    </row>
    <row r="97" spans="2:47" s="1" customFormat="1" ht="10.35" customHeight="1">
      <c r="B97" s="29"/>
      <c r="L97" s="29"/>
    </row>
    <row r="98" spans="2:47" s="1" customFormat="1" ht="22.9" customHeight="1">
      <c r="B98" s="29"/>
      <c r="C98" s="104" t="s">
        <v>120</v>
      </c>
      <c r="J98" s="63">
        <f>J138</f>
        <v>0</v>
      </c>
      <c r="L98" s="29"/>
      <c r="AU98" s="17" t="s">
        <v>121</v>
      </c>
    </row>
    <row r="99" spans="2:47" s="8" customFormat="1" ht="24.95" customHeight="1">
      <c r="B99" s="105"/>
      <c r="D99" s="106" t="s">
        <v>122</v>
      </c>
      <c r="E99" s="107"/>
      <c r="F99" s="107"/>
      <c r="G99" s="107"/>
      <c r="H99" s="107"/>
      <c r="I99" s="107"/>
      <c r="J99" s="108">
        <f>J139</f>
        <v>0</v>
      </c>
      <c r="L99" s="105"/>
    </row>
    <row r="100" spans="2:47" s="9" customFormat="1" ht="19.899999999999999" customHeight="1">
      <c r="B100" s="109"/>
      <c r="D100" s="110" t="s">
        <v>123</v>
      </c>
      <c r="E100" s="111"/>
      <c r="F100" s="111"/>
      <c r="G100" s="111"/>
      <c r="H100" s="111"/>
      <c r="I100" s="111"/>
      <c r="J100" s="112">
        <f>J140</f>
        <v>0</v>
      </c>
      <c r="L100" s="109"/>
    </row>
    <row r="101" spans="2:47" s="9" customFormat="1" ht="19.899999999999999" customHeight="1">
      <c r="B101" s="109"/>
      <c r="D101" s="110" t="s">
        <v>124</v>
      </c>
      <c r="E101" s="111"/>
      <c r="F101" s="111"/>
      <c r="G101" s="111"/>
      <c r="H101" s="111"/>
      <c r="I101" s="111"/>
      <c r="J101" s="112">
        <f>J167</f>
        <v>0</v>
      </c>
      <c r="L101" s="109"/>
    </row>
    <row r="102" spans="2:47" s="9" customFormat="1" ht="19.899999999999999" customHeight="1">
      <c r="B102" s="109"/>
      <c r="D102" s="110" t="s">
        <v>125</v>
      </c>
      <c r="E102" s="111"/>
      <c r="F102" s="111"/>
      <c r="G102" s="111"/>
      <c r="H102" s="111"/>
      <c r="I102" s="111"/>
      <c r="J102" s="112">
        <f>J172</f>
        <v>0</v>
      </c>
      <c r="L102" s="109"/>
    </row>
    <row r="103" spans="2:47" s="9" customFormat="1" ht="19.899999999999999" customHeight="1">
      <c r="B103" s="109"/>
      <c r="D103" s="110" t="s">
        <v>126</v>
      </c>
      <c r="E103" s="111"/>
      <c r="F103" s="111"/>
      <c r="G103" s="111"/>
      <c r="H103" s="111"/>
      <c r="I103" s="111"/>
      <c r="J103" s="112">
        <f>J213</f>
        <v>0</v>
      </c>
      <c r="L103" s="109"/>
    </row>
    <row r="104" spans="2:47" s="9" customFormat="1" ht="19.899999999999999" customHeight="1">
      <c r="B104" s="109"/>
      <c r="D104" s="110" t="s">
        <v>127</v>
      </c>
      <c r="E104" s="111"/>
      <c r="F104" s="111"/>
      <c r="G104" s="111"/>
      <c r="H104" s="111"/>
      <c r="I104" s="111"/>
      <c r="J104" s="112">
        <f>J286</f>
        <v>0</v>
      </c>
      <c r="L104" s="109"/>
    </row>
    <row r="105" spans="2:47" s="9" customFormat="1" ht="14.85" customHeight="1">
      <c r="B105" s="109"/>
      <c r="D105" s="110" t="s">
        <v>128</v>
      </c>
      <c r="E105" s="111"/>
      <c r="F105" s="111"/>
      <c r="G105" s="111"/>
      <c r="H105" s="111"/>
      <c r="I105" s="111"/>
      <c r="J105" s="112">
        <f>J375</f>
        <v>0</v>
      </c>
      <c r="L105" s="109"/>
    </row>
    <row r="106" spans="2:47" s="9" customFormat="1" ht="19.899999999999999" customHeight="1">
      <c r="B106" s="109"/>
      <c r="D106" s="110" t="s">
        <v>129</v>
      </c>
      <c r="E106" s="111"/>
      <c r="F106" s="111"/>
      <c r="G106" s="111"/>
      <c r="H106" s="111"/>
      <c r="I106" s="111"/>
      <c r="J106" s="112">
        <f>J416</f>
        <v>0</v>
      </c>
      <c r="L106" s="109"/>
    </row>
    <row r="107" spans="2:47" s="9" customFormat="1" ht="19.899999999999999" customHeight="1">
      <c r="B107" s="109"/>
      <c r="D107" s="110" t="s">
        <v>130</v>
      </c>
      <c r="E107" s="111"/>
      <c r="F107" s="111"/>
      <c r="G107" s="111"/>
      <c r="H107" s="111"/>
      <c r="I107" s="111"/>
      <c r="J107" s="112">
        <f>J428</f>
        <v>0</v>
      </c>
      <c r="L107" s="109"/>
    </row>
    <row r="108" spans="2:47" s="8" customFormat="1" ht="24.95" customHeight="1">
      <c r="B108" s="105"/>
      <c r="D108" s="106" t="s">
        <v>131</v>
      </c>
      <c r="E108" s="107"/>
      <c r="F108" s="107"/>
      <c r="G108" s="107"/>
      <c r="H108" s="107"/>
      <c r="I108" s="107"/>
      <c r="J108" s="108">
        <f>J431</f>
        <v>0</v>
      </c>
      <c r="L108" s="105"/>
    </row>
    <row r="109" spans="2:47" s="9" customFormat="1" ht="19.899999999999999" customHeight="1">
      <c r="B109" s="109"/>
      <c r="D109" s="110" t="s">
        <v>132</v>
      </c>
      <c r="E109" s="111"/>
      <c r="F109" s="111"/>
      <c r="G109" s="111"/>
      <c r="H109" s="111"/>
      <c r="I109" s="111"/>
      <c r="J109" s="112">
        <f>J432</f>
        <v>0</v>
      </c>
      <c r="L109" s="109"/>
    </row>
    <row r="110" spans="2:47" s="9" customFormat="1" ht="19.899999999999999" customHeight="1">
      <c r="B110" s="109"/>
      <c r="D110" s="110" t="s">
        <v>133</v>
      </c>
      <c r="E110" s="111"/>
      <c r="F110" s="111"/>
      <c r="G110" s="111"/>
      <c r="H110" s="111"/>
      <c r="I110" s="111"/>
      <c r="J110" s="112">
        <f>J452</f>
        <v>0</v>
      </c>
      <c r="L110" s="109"/>
    </row>
    <row r="111" spans="2:47" s="9" customFormat="1" ht="19.899999999999999" customHeight="1">
      <c r="B111" s="109"/>
      <c r="D111" s="110" t="s">
        <v>134</v>
      </c>
      <c r="E111" s="111"/>
      <c r="F111" s="111"/>
      <c r="G111" s="111"/>
      <c r="H111" s="111"/>
      <c r="I111" s="111"/>
      <c r="J111" s="112">
        <f>J477</f>
        <v>0</v>
      </c>
      <c r="L111" s="109"/>
    </row>
    <row r="112" spans="2:47" s="9" customFormat="1" ht="19.899999999999999" customHeight="1">
      <c r="B112" s="109"/>
      <c r="D112" s="110" t="s">
        <v>135</v>
      </c>
      <c r="E112" s="111"/>
      <c r="F112" s="111"/>
      <c r="G112" s="111"/>
      <c r="H112" s="111"/>
      <c r="I112" s="111"/>
      <c r="J112" s="112">
        <f>J488</f>
        <v>0</v>
      </c>
      <c r="L112" s="109"/>
    </row>
    <row r="113" spans="2:12" s="9" customFormat="1" ht="19.899999999999999" customHeight="1">
      <c r="B113" s="109"/>
      <c r="D113" s="110" t="s">
        <v>136</v>
      </c>
      <c r="E113" s="111"/>
      <c r="F113" s="111"/>
      <c r="G113" s="111"/>
      <c r="H113" s="111"/>
      <c r="I113" s="111"/>
      <c r="J113" s="112">
        <f>J561</f>
        <v>0</v>
      </c>
      <c r="L113" s="109"/>
    </row>
    <row r="114" spans="2:12" s="9" customFormat="1" ht="19.899999999999999" customHeight="1">
      <c r="B114" s="109"/>
      <c r="D114" s="110" t="s">
        <v>137</v>
      </c>
      <c r="E114" s="111"/>
      <c r="F114" s="111"/>
      <c r="G114" s="111"/>
      <c r="H114" s="111"/>
      <c r="I114" s="111"/>
      <c r="J114" s="112">
        <f>J568</f>
        <v>0</v>
      </c>
      <c r="L114" s="109"/>
    </row>
    <row r="115" spans="2:12" s="8" customFormat="1" ht="24.95" customHeight="1">
      <c r="B115" s="105"/>
      <c r="D115" s="106" t="s">
        <v>138</v>
      </c>
      <c r="E115" s="107"/>
      <c r="F115" s="107"/>
      <c r="G115" s="107"/>
      <c r="H115" s="107"/>
      <c r="I115" s="107"/>
      <c r="J115" s="108">
        <f>J637</f>
        <v>0</v>
      </c>
      <c r="L115" s="105"/>
    </row>
    <row r="116" spans="2:12" s="9" customFormat="1" ht="19.899999999999999" customHeight="1">
      <c r="B116" s="109"/>
      <c r="D116" s="110" t="s">
        <v>139</v>
      </c>
      <c r="E116" s="111"/>
      <c r="F116" s="111"/>
      <c r="G116" s="111"/>
      <c r="H116" s="111"/>
      <c r="I116" s="111"/>
      <c r="J116" s="112">
        <f>J638</f>
        <v>0</v>
      </c>
      <c r="L116" s="109"/>
    </row>
    <row r="117" spans="2:12" s="1" customFormat="1" ht="21.75" customHeight="1">
      <c r="B117" s="29"/>
      <c r="L117" s="29"/>
    </row>
    <row r="118" spans="2:12" s="1" customFormat="1" ht="6.95" customHeight="1">
      <c r="B118" s="41"/>
      <c r="C118" s="42"/>
      <c r="D118" s="42"/>
      <c r="E118" s="42"/>
      <c r="F118" s="42"/>
      <c r="G118" s="42"/>
      <c r="H118" s="42"/>
      <c r="I118" s="42"/>
      <c r="J118" s="42"/>
      <c r="K118" s="42"/>
      <c r="L118" s="29"/>
    </row>
    <row r="122" spans="2:12" s="1" customFormat="1" ht="6.95" customHeight="1">
      <c r="B122" s="43"/>
      <c r="C122" s="44"/>
      <c r="D122" s="44"/>
      <c r="E122" s="44"/>
      <c r="F122" s="44"/>
      <c r="G122" s="44"/>
      <c r="H122" s="44"/>
      <c r="I122" s="44"/>
      <c r="J122" s="44"/>
      <c r="K122" s="44"/>
      <c r="L122" s="29"/>
    </row>
    <row r="123" spans="2:12" s="1" customFormat="1" ht="24.95" customHeight="1">
      <c r="B123" s="29"/>
      <c r="C123" s="21" t="s">
        <v>140</v>
      </c>
      <c r="L123" s="29"/>
    </row>
    <row r="124" spans="2:12" s="1" customFormat="1" ht="6.95" customHeight="1">
      <c r="B124" s="29"/>
      <c r="L124" s="29"/>
    </row>
    <row r="125" spans="2:12" s="1" customFormat="1" ht="12" customHeight="1">
      <c r="B125" s="29"/>
      <c r="C125" s="26" t="s">
        <v>14</v>
      </c>
      <c r="L125" s="29"/>
    </row>
    <row r="126" spans="2:12" s="1" customFormat="1" ht="16.5" customHeight="1">
      <c r="B126" s="29"/>
      <c r="E126" s="230" t="str">
        <f>E7</f>
        <v>VĚDECKÉ VÝUKOVÉ CENTRUM OSTRAVA-JIH</v>
      </c>
      <c r="F126" s="231"/>
      <c r="G126" s="231"/>
      <c r="H126" s="231"/>
      <c r="L126" s="29"/>
    </row>
    <row r="127" spans="2:12" ht="12" customHeight="1">
      <c r="B127" s="20"/>
      <c r="C127" s="26" t="s">
        <v>113</v>
      </c>
      <c r="L127" s="20"/>
    </row>
    <row r="128" spans="2:12" s="1" customFormat="1" ht="16.5" customHeight="1">
      <c r="B128" s="29"/>
      <c r="E128" s="230" t="s">
        <v>114</v>
      </c>
      <c r="F128" s="229"/>
      <c r="G128" s="229"/>
      <c r="H128" s="229"/>
      <c r="L128" s="29"/>
    </row>
    <row r="129" spans="2:65" s="1" customFormat="1" ht="12" customHeight="1">
      <c r="B129" s="29"/>
      <c r="C129" s="26" t="s">
        <v>115</v>
      </c>
      <c r="L129" s="29"/>
    </row>
    <row r="130" spans="2:65" s="1" customFormat="1" ht="16.5" customHeight="1">
      <c r="B130" s="29"/>
      <c r="E130" s="216" t="str">
        <f>E11</f>
        <v>D.1.1 - Architektonicko-stavební řešení</v>
      </c>
      <c r="F130" s="229"/>
      <c r="G130" s="229"/>
      <c r="H130" s="229"/>
      <c r="L130" s="29"/>
    </row>
    <row r="131" spans="2:65" s="1" customFormat="1" ht="6.95" customHeight="1">
      <c r="B131" s="29"/>
      <c r="L131" s="29"/>
    </row>
    <row r="132" spans="2:65" s="1" customFormat="1" ht="12" customHeight="1">
      <c r="B132" s="29"/>
      <c r="C132" s="26" t="s">
        <v>18</v>
      </c>
      <c r="F132" s="24" t="str">
        <f>F14</f>
        <v xml:space="preserve"> </v>
      </c>
      <c r="I132" s="26" t="s">
        <v>20</v>
      </c>
      <c r="J132" s="49">
        <f>IF(J14="","",J14)</f>
        <v>46079</v>
      </c>
      <c r="L132" s="29"/>
    </row>
    <row r="133" spans="2:65" s="1" customFormat="1" ht="6.95" customHeight="1">
      <c r="B133" s="29"/>
      <c r="L133" s="29"/>
    </row>
    <row r="134" spans="2:65" s="1" customFormat="1" ht="15.2" customHeight="1">
      <c r="B134" s="29"/>
      <c r="C134" s="26" t="s">
        <v>21</v>
      </c>
      <c r="F134" s="24" t="str">
        <f>E17</f>
        <v>STATUTÁRNÍ MĚTO OSTRAVA, MĚSTSKÝ OBVOD OSTRAVA-JIH</v>
      </c>
      <c r="I134" s="26" t="s">
        <v>27</v>
      </c>
      <c r="J134" s="27" t="str">
        <f>E23</f>
        <v>KANIA a.s.</v>
      </c>
      <c r="L134" s="29"/>
    </row>
    <row r="135" spans="2:65" s="1" customFormat="1" ht="15.2" customHeight="1">
      <c r="B135" s="29"/>
      <c r="C135" s="26" t="s">
        <v>25</v>
      </c>
      <c r="F135" s="24" t="str">
        <f>IF(E20="","",E20)</f>
        <v xml:space="preserve">Na základě výběrového řízení </v>
      </c>
      <c r="I135" s="26" t="s">
        <v>30</v>
      </c>
      <c r="J135" s="27" t="str">
        <f>E26</f>
        <v xml:space="preserve"> </v>
      </c>
      <c r="L135" s="29"/>
    </row>
    <row r="136" spans="2:65" s="1" customFormat="1" ht="10.35" customHeight="1">
      <c r="B136" s="29"/>
      <c r="L136" s="29"/>
    </row>
    <row r="137" spans="2:65" s="10" customFormat="1" ht="29.25" customHeight="1">
      <c r="B137" s="113"/>
      <c r="C137" s="114" t="s">
        <v>141</v>
      </c>
      <c r="D137" s="115" t="s">
        <v>58</v>
      </c>
      <c r="E137" s="115" t="s">
        <v>54</v>
      </c>
      <c r="F137" s="115" t="s">
        <v>55</v>
      </c>
      <c r="G137" s="115" t="s">
        <v>142</v>
      </c>
      <c r="H137" s="115" t="s">
        <v>143</v>
      </c>
      <c r="I137" s="115" t="s">
        <v>144</v>
      </c>
      <c r="J137" s="115" t="s">
        <v>119</v>
      </c>
      <c r="K137" s="116" t="s">
        <v>145</v>
      </c>
      <c r="L137" s="113"/>
      <c r="M137" s="56" t="s">
        <v>1</v>
      </c>
      <c r="N137" s="57" t="s">
        <v>37</v>
      </c>
      <c r="O137" s="57" t="s">
        <v>146</v>
      </c>
      <c r="P137" s="57" t="s">
        <v>147</v>
      </c>
      <c r="Q137" s="57" t="s">
        <v>148</v>
      </c>
      <c r="R137" s="57" t="s">
        <v>149</v>
      </c>
      <c r="S137" s="57" t="s">
        <v>150</v>
      </c>
      <c r="T137" s="58" t="s">
        <v>151</v>
      </c>
    </row>
    <row r="138" spans="2:65" s="1" customFormat="1" ht="22.9" customHeight="1">
      <c r="B138" s="29"/>
      <c r="C138" s="61" t="s">
        <v>152</v>
      </c>
      <c r="J138" s="117">
        <f>BK138</f>
        <v>0</v>
      </c>
      <c r="L138" s="29"/>
      <c r="M138" s="59"/>
      <c r="N138" s="50"/>
      <c r="O138" s="50"/>
      <c r="P138" s="118">
        <f>P139+P431+P637</f>
        <v>1452.065875</v>
      </c>
      <c r="Q138" s="50"/>
      <c r="R138" s="118">
        <f>R139+R431+R637</f>
        <v>24.970724730000001</v>
      </c>
      <c r="S138" s="50"/>
      <c r="T138" s="119">
        <f>T139+T431+T637</f>
        <v>20.143507110000002</v>
      </c>
      <c r="AT138" s="17" t="s">
        <v>72</v>
      </c>
      <c r="AU138" s="17" t="s">
        <v>121</v>
      </c>
      <c r="BK138" s="120">
        <f>BK139+BK431+BK637</f>
        <v>0</v>
      </c>
    </row>
    <row r="139" spans="2:65" s="11" customFormat="1" ht="25.9" customHeight="1">
      <c r="B139" s="121"/>
      <c r="D139" s="122" t="s">
        <v>72</v>
      </c>
      <c r="E139" s="123" t="s">
        <v>153</v>
      </c>
      <c r="F139" s="123" t="s">
        <v>154</v>
      </c>
      <c r="J139" s="124">
        <f>BK139</f>
        <v>0</v>
      </c>
      <c r="L139" s="121"/>
      <c r="M139" s="125"/>
      <c r="P139" s="126">
        <f>P140+P167+P172+P213+P286+P416+P428</f>
        <v>985.80258200000003</v>
      </c>
      <c r="R139" s="126">
        <f>R140+R167+R172+R213+R286+R416+R428</f>
        <v>20.430372030000001</v>
      </c>
      <c r="T139" s="127">
        <f>T140+T167+T172+T213+T286+T416+T428</f>
        <v>19.284959750000002</v>
      </c>
      <c r="AR139" s="122" t="s">
        <v>80</v>
      </c>
      <c r="AT139" s="128" t="s">
        <v>72</v>
      </c>
      <c r="AU139" s="128" t="s">
        <v>73</v>
      </c>
      <c r="AY139" s="122" t="s">
        <v>155</v>
      </c>
      <c r="BK139" s="129">
        <f>BK140+BK167+BK172+BK213+BK286+BK416+BK428</f>
        <v>0</v>
      </c>
    </row>
    <row r="140" spans="2:65" s="11" customFormat="1" ht="22.9" customHeight="1">
      <c r="B140" s="121"/>
      <c r="D140" s="122" t="s">
        <v>72</v>
      </c>
      <c r="E140" s="130" t="s">
        <v>80</v>
      </c>
      <c r="F140" s="130" t="s">
        <v>156</v>
      </c>
      <c r="J140" s="131">
        <f>BK140</f>
        <v>0</v>
      </c>
      <c r="L140" s="121"/>
      <c r="M140" s="125"/>
      <c r="P140" s="126">
        <f>SUM(P141:P166)</f>
        <v>2.2649199999999996</v>
      </c>
      <c r="R140" s="126">
        <f>SUM(R141:R166)</f>
        <v>0</v>
      </c>
      <c r="T140" s="127">
        <f>SUM(T141:T166)</f>
        <v>0</v>
      </c>
      <c r="AR140" s="122" t="s">
        <v>80</v>
      </c>
      <c r="AT140" s="128" t="s">
        <v>72</v>
      </c>
      <c r="AU140" s="128" t="s">
        <v>80</v>
      </c>
      <c r="AY140" s="122" t="s">
        <v>155</v>
      </c>
      <c r="BK140" s="129">
        <f>SUM(BK141:BK166)</f>
        <v>0</v>
      </c>
    </row>
    <row r="141" spans="2:65" s="1" customFormat="1" ht="16.5" customHeight="1">
      <c r="B141" s="132"/>
      <c r="C141" s="133" t="s">
        <v>80</v>
      </c>
      <c r="D141" s="133" t="s">
        <v>157</v>
      </c>
      <c r="E141" s="134" t="s">
        <v>158</v>
      </c>
      <c r="F141" s="135" t="s">
        <v>159</v>
      </c>
      <c r="G141" s="136" t="s">
        <v>160</v>
      </c>
      <c r="H141" s="137">
        <v>0.42</v>
      </c>
      <c r="I141" s="138"/>
      <c r="J141" s="138">
        <f>ROUND(I141*H141,2)</f>
        <v>0</v>
      </c>
      <c r="K141" s="135" t="s">
        <v>161</v>
      </c>
      <c r="L141" s="29"/>
      <c r="M141" s="139" t="s">
        <v>1</v>
      </c>
      <c r="N141" s="140" t="s">
        <v>38</v>
      </c>
      <c r="O141" s="141">
        <v>3.613</v>
      </c>
      <c r="P141" s="141">
        <f>O141*H141</f>
        <v>1.51746</v>
      </c>
      <c r="Q141" s="141">
        <v>0</v>
      </c>
      <c r="R141" s="141">
        <f>Q141*H141</f>
        <v>0</v>
      </c>
      <c r="S141" s="141">
        <v>0</v>
      </c>
      <c r="T141" s="142">
        <f>S141*H141</f>
        <v>0</v>
      </c>
      <c r="AR141" s="143" t="s">
        <v>162</v>
      </c>
      <c r="AT141" s="143" t="s">
        <v>157</v>
      </c>
      <c r="AU141" s="143" t="s">
        <v>82</v>
      </c>
      <c r="AY141" s="17" t="s">
        <v>155</v>
      </c>
      <c r="BE141" s="144">
        <f>IF(N141="základní",J141,0)</f>
        <v>0</v>
      </c>
      <c r="BF141" s="144">
        <f>IF(N141="snížená",J141,0)</f>
        <v>0</v>
      </c>
      <c r="BG141" s="144">
        <f>IF(N141="zákl. přenesená",J141,0)</f>
        <v>0</v>
      </c>
      <c r="BH141" s="144">
        <f>IF(N141="sníž. přenesená",J141,0)</f>
        <v>0</v>
      </c>
      <c r="BI141" s="144">
        <f>IF(N141="nulová",J141,0)</f>
        <v>0</v>
      </c>
      <c r="BJ141" s="17" t="s">
        <v>80</v>
      </c>
      <c r="BK141" s="144">
        <f>ROUND(I141*H141,2)</f>
        <v>0</v>
      </c>
      <c r="BL141" s="17" t="s">
        <v>162</v>
      </c>
      <c r="BM141" s="143" t="s">
        <v>163</v>
      </c>
    </row>
    <row r="142" spans="2:65" s="1" customFormat="1">
      <c r="B142" s="29"/>
      <c r="D142" s="145" t="s">
        <v>164</v>
      </c>
      <c r="F142" s="146" t="s">
        <v>165</v>
      </c>
      <c r="L142" s="29"/>
      <c r="M142" s="147"/>
      <c r="T142" s="53"/>
      <c r="AT142" s="17" t="s">
        <v>164</v>
      </c>
      <c r="AU142" s="17" t="s">
        <v>82</v>
      </c>
    </row>
    <row r="143" spans="2:65" s="12" customFormat="1">
      <c r="B143" s="148"/>
      <c r="D143" s="149" t="s">
        <v>166</v>
      </c>
      <c r="E143" s="150" t="s">
        <v>1</v>
      </c>
      <c r="F143" s="151" t="s">
        <v>167</v>
      </c>
      <c r="H143" s="152">
        <v>0.42</v>
      </c>
      <c r="L143" s="148"/>
      <c r="M143" s="153"/>
      <c r="T143" s="154"/>
      <c r="AT143" s="150" t="s">
        <v>166</v>
      </c>
      <c r="AU143" s="150" t="s">
        <v>82</v>
      </c>
      <c r="AV143" s="12" t="s">
        <v>82</v>
      </c>
      <c r="AW143" s="12" t="s">
        <v>29</v>
      </c>
      <c r="AX143" s="12" t="s">
        <v>73</v>
      </c>
      <c r="AY143" s="150" t="s">
        <v>155</v>
      </c>
    </row>
    <row r="144" spans="2:65" s="13" customFormat="1">
      <c r="B144" s="155"/>
      <c r="D144" s="149" t="s">
        <v>166</v>
      </c>
      <c r="E144" s="156" t="s">
        <v>1</v>
      </c>
      <c r="F144" s="157" t="s">
        <v>168</v>
      </c>
      <c r="H144" s="158">
        <v>0.42</v>
      </c>
      <c r="L144" s="155"/>
      <c r="M144" s="159"/>
      <c r="T144" s="160"/>
      <c r="AT144" s="156" t="s">
        <v>166</v>
      </c>
      <c r="AU144" s="156" t="s">
        <v>82</v>
      </c>
      <c r="AV144" s="13" t="s">
        <v>162</v>
      </c>
      <c r="AW144" s="13" t="s">
        <v>29</v>
      </c>
      <c r="AX144" s="13" t="s">
        <v>80</v>
      </c>
      <c r="AY144" s="156" t="s">
        <v>155</v>
      </c>
    </row>
    <row r="145" spans="2:65" s="1" customFormat="1" ht="21.75" customHeight="1">
      <c r="B145" s="132"/>
      <c r="C145" s="133" t="s">
        <v>82</v>
      </c>
      <c r="D145" s="133" t="s">
        <v>157</v>
      </c>
      <c r="E145" s="134" t="s">
        <v>169</v>
      </c>
      <c r="F145" s="135" t="s">
        <v>170</v>
      </c>
      <c r="G145" s="136" t="s">
        <v>160</v>
      </c>
      <c r="H145" s="137">
        <v>0.42</v>
      </c>
      <c r="I145" s="138"/>
      <c r="J145" s="138">
        <f>ROUND(I145*H145,2)</f>
        <v>0</v>
      </c>
      <c r="K145" s="135" t="s">
        <v>161</v>
      </c>
      <c r="L145" s="29"/>
      <c r="M145" s="139" t="s">
        <v>1</v>
      </c>
      <c r="N145" s="140" t="s">
        <v>38</v>
      </c>
      <c r="O145" s="141">
        <v>8.6999999999999994E-2</v>
      </c>
      <c r="P145" s="141">
        <f>O145*H145</f>
        <v>3.6539999999999996E-2</v>
      </c>
      <c r="Q145" s="141">
        <v>0</v>
      </c>
      <c r="R145" s="141">
        <f>Q145*H145</f>
        <v>0</v>
      </c>
      <c r="S145" s="141">
        <v>0</v>
      </c>
      <c r="T145" s="142">
        <f>S145*H145</f>
        <v>0</v>
      </c>
      <c r="AR145" s="143" t="s">
        <v>162</v>
      </c>
      <c r="AT145" s="143" t="s">
        <v>157</v>
      </c>
      <c r="AU145" s="143" t="s">
        <v>82</v>
      </c>
      <c r="AY145" s="17" t="s">
        <v>155</v>
      </c>
      <c r="BE145" s="144">
        <f>IF(N145="základní",J145,0)</f>
        <v>0</v>
      </c>
      <c r="BF145" s="144">
        <f>IF(N145="snížená",J145,0)</f>
        <v>0</v>
      </c>
      <c r="BG145" s="144">
        <f>IF(N145="zákl. přenesená",J145,0)</f>
        <v>0</v>
      </c>
      <c r="BH145" s="144">
        <f>IF(N145="sníž. přenesená",J145,0)</f>
        <v>0</v>
      </c>
      <c r="BI145" s="144">
        <f>IF(N145="nulová",J145,0)</f>
        <v>0</v>
      </c>
      <c r="BJ145" s="17" t="s">
        <v>80</v>
      </c>
      <c r="BK145" s="144">
        <f>ROUND(I145*H145,2)</f>
        <v>0</v>
      </c>
      <c r="BL145" s="17" t="s">
        <v>162</v>
      </c>
      <c r="BM145" s="143" t="s">
        <v>171</v>
      </c>
    </row>
    <row r="146" spans="2:65" s="1" customFormat="1">
      <c r="B146" s="29"/>
      <c r="D146" s="145" t="s">
        <v>164</v>
      </c>
      <c r="F146" s="146" t="s">
        <v>172</v>
      </c>
      <c r="L146" s="29"/>
      <c r="M146" s="147"/>
      <c r="T146" s="53"/>
      <c r="AT146" s="17" t="s">
        <v>164</v>
      </c>
      <c r="AU146" s="17" t="s">
        <v>82</v>
      </c>
    </row>
    <row r="147" spans="2:65" s="12" customFormat="1">
      <c r="B147" s="148"/>
      <c r="D147" s="149" t="s">
        <v>166</v>
      </c>
      <c r="E147" s="150" t="s">
        <v>1</v>
      </c>
      <c r="F147" s="151" t="s">
        <v>167</v>
      </c>
      <c r="H147" s="152">
        <v>0.42</v>
      </c>
      <c r="L147" s="148"/>
      <c r="M147" s="153"/>
      <c r="T147" s="154"/>
      <c r="AT147" s="150" t="s">
        <v>166</v>
      </c>
      <c r="AU147" s="150" t="s">
        <v>82</v>
      </c>
      <c r="AV147" s="12" t="s">
        <v>82</v>
      </c>
      <c r="AW147" s="12" t="s">
        <v>29</v>
      </c>
      <c r="AX147" s="12" t="s">
        <v>73</v>
      </c>
      <c r="AY147" s="150" t="s">
        <v>155</v>
      </c>
    </row>
    <row r="148" spans="2:65" s="13" customFormat="1">
      <c r="B148" s="155"/>
      <c r="D148" s="149" t="s">
        <v>166</v>
      </c>
      <c r="E148" s="156" t="s">
        <v>1</v>
      </c>
      <c r="F148" s="157" t="s">
        <v>168</v>
      </c>
      <c r="H148" s="158">
        <v>0.42</v>
      </c>
      <c r="L148" s="155"/>
      <c r="M148" s="159"/>
      <c r="T148" s="160"/>
      <c r="AT148" s="156" t="s">
        <v>166</v>
      </c>
      <c r="AU148" s="156" t="s">
        <v>82</v>
      </c>
      <c r="AV148" s="13" t="s">
        <v>162</v>
      </c>
      <c r="AW148" s="13" t="s">
        <v>29</v>
      </c>
      <c r="AX148" s="13" t="s">
        <v>80</v>
      </c>
      <c r="AY148" s="156" t="s">
        <v>155</v>
      </c>
    </row>
    <row r="149" spans="2:65" s="1" customFormat="1" ht="24.2" customHeight="1">
      <c r="B149" s="132"/>
      <c r="C149" s="133" t="s">
        <v>93</v>
      </c>
      <c r="D149" s="133" t="s">
        <v>157</v>
      </c>
      <c r="E149" s="134" t="s">
        <v>173</v>
      </c>
      <c r="F149" s="135" t="s">
        <v>174</v>
      </c>
      <c r="G149" s="136" t="s">
        <v>160</v>
      </c>
      <c r="H149" s="137">
        <v>4.2</v>
      </c>
      <c r="I149" s="138"/>
      <c r="J149" s="138">
        <f>ROUND(I149*H149,2)</f>
        <v>0</v>
      </c>
      <c r="K149" s="135" t="s">
        <v>161</v>
      </c>
      <c r="L149" s="29"/>
      <c r="M149" s="139" t="s">
        <v>1</v>
      </c>
      <c r="N149" s="140" t="s">
        <v>38</v>
      </c>
      <c r="O149" s="141">
        <v>5.0000000000000001E-3</v>
      </c>
      <c r="P149" s="141">
        <f>O149*H149</f>
        <v>2.1000000000000001E-2</v>
      </c>
      <c r="Q149" s="141">
        <v>0</v>
      </c>
      <c r="R149" s="141">
        <f>Q149*H149</f>
        <v>0</v>
      </c>
      <c r="S149" s="141">
        <v>0</v>
      </c>
      <c r="T149" s="142">
        <f>S149*H149</f>
        <v>0</v>
      </c>
      <c r="AR149" s="143" t="s">
        <v>162</v>
      </c>
      <c r="AT149" s="143" t="s">
        <v>157</v>
      </c>
      <c r="AU149" s="143" t="s">
        <v>82</v>
      </c>
      <c r="AY149" s="17" t="s">
        <v>155</v>
      </c>
      <c r="BE149" s="144">
        <f>IF(N149="základní",J149,0)</f>
        <v>0</v>
      </c>
      <c r="BF149" s="144">
        <f>IF(N149="snížená",J149,0)</f>
        <v>0</v>
      </c>
      <c r="BG149" s="144">
        <f>IF(N149="zákl. přenesená",J149,0)</f>
        <v>0</v>
      </c>
      <c r="BH149" s="144">
        <f>IF(N149="sníž. přenesená",J149,0)</f>
        <v>0</v>
      </c>
      <c r="BI149" s="144">
        <f>IF(N149="nulová",J149,0)</f>
        <v>0</v>
      </c>
      <c r="BJ149" s="17" t="s">
        <v>80</v>
      </c>
      <c r="BK149" s="144">
        <f>ROUND(I149*H149,2)</f>
        <v>0</v>
      </c>
      <c r="BL149" s="17" t="s">
        <v>162</v>
      </c>
      <c r="BM149" s="143" t="s">
        <v>175</v>
      </c>
    </row>
    <row r="150" spans="2:65" s="1" customFormat="1">
      <c r="B150" s="29"/>
      <c r="D150" s="145" t="s">
        <v>164</v>
      </c>
      <c r="F150" s="146" t="s">
        <v>176</v>
      </c>
      <c r="L150" s="29"/>
      <c r="M150" s="147"/>
      <c r="T150" s="53"/>
      <c r="AT150" s="17" t="s">
        <v>164</v>
      </c>
      <c r="AU150" s="17" t="s">
        <v>82</v>
      </c>
    </row>
    <row r="151" spans="2:65" s="12" customFormat="1">
      <c r="B151" s="148"/>
      <c r="D151" s="149" t="s">
        <v>166</v>
      </c>
      <c r="F151" s="151" t="s">
        <v>177</v>
      </c>
      <c r="H151" s="152">
        <v>4.2</v>
      </c>
      <c r="L151" s="148"/>
      <c r="M151" s="153"/>
      <c r="T151" s="154"/>
      <c r="AT151" s="150" t="s">
        <v>166</v>
      </c>
      <c r="AU151" s="150" t="s">
        <v>82</v>
      </c>
      <c r="AV151" s="12" t="s">
        <v>82</v>
      </c>
      <c r="AW151" s="12" t="s">
        <v>3</v>
      </c>
      <c r="AX151" s="12" t="s">
        <v>80</v>
      </c>
      <c r="AY151" s="150" t="s">
        <v>155</v>
      </c>
    </row>
    <row r="152" spans="2:65" s="1" customFormat="1" ht="16.5" customHeight="1">
      <c r="B152" s="132"/>
      <c r="C152" s="133" t="s">
        <v>162</v>
      </c>
      <c r="D152" s="133" t="s">
        <v>157</v>
      </c>
      <c r="E152" s="134" t="s">
        <v>178</v>
      </c>
      <c r="F152" s="135" t="s">
        <v>179</v>
      </c>
      <c r="G152" s="136" t="s">
        <v>180</v>
      </c>
      <c r="H152" s="137">
        <v>0.84</v>
      </c>
      <c r="I152" s="138"/>
      <c r="J152" s="138">
        <f>ROUND(I152*H152,2)</f>
        <v>0</v>
      </c>
      <c r="K152" s="135" t="s">
        <v>161</v>
      </c>
      <c r="L152" s="29"/>
      <c r="M152" s="139" t="s">
        <v>1</v>
      </c>
      <c r="N152" s="140" t="s">
        <v>38</v>
      </c>
      <c r="O152" s="141">
        <v>0</v>
      </c>
      <c r="P152" s="141">
        <f>O152*H152</f>
        <v>0</v>
      </c>
      <c r="Q152" s="141">
        <v>0</v>
      </c>
      <c r="R152" s="141">
        <f>Q152*H152</f>
        <v>0</v>
      </c>
      <c r="S152" s="141">
        <v>0</v>
      </c>
      <c r="T152" s="142">
        <f>S152*H152</f>
        <v>0</v>
      </c>
      <c r="AR152" s="143" t="s">
        <v>162</v>
      </c>
      <c r="AT152" s="143" t="s">
        <v>157</v>
      </c>
      <c r="AU152" s="143" t="s">
        <v>82</v>
      </c>
      <c r="AY152" s="17" t="s">
        <v>155</v>
      </c>
      <c r="BE152" s="144">
        <f>IF(N152="základní",J152,0)</f>
        <v>0</v>
      </c>
      <c r="BF152" s="144">
        <f>IF(N152="snížená",J152,0)</f>
        <v>0</v>
      </c>
      <c r="BG152" s="144">
        <f>IF(N152="zákl. přenesená",J152,0)</f>
        <v>0</v>
      </c>
      <c r="BH152" s="144">
        <f>IF(N152="sníž. přenesená",J152,0)</f>
        <v>0</v>
      </c>
      <c r="BI152" s="144">
        <f>IF(N152="nulová",J152,0)</f>
        <v>0</v>
      </c>
      <c r="BJ152" s="17" t="s">
        <v>80</v>
      </c>
      <c r="BK152" s="144">
        <f>ROUND(I152*H152,2)</f>
        <v>0</v>
      </c>
      <c r="BL152" s="17" t="s">
        <v>162</v>
      </c>
      <c r="BM152" s="143" t="s">
        <v>181</v>
      </c>
    </row>
    <row r="153" spans="2:65" s="1" customFormat="1">
      <c r="B153" s="29"/>
      <c r="D153" s="145" t="s">
        <v>164</v>
      </c>
      <c r="F153" s="146" t="s">
        <v>182</v>
      </c>
      <c r="L153" s="29"/>
      <c r="M153" s="147"/>
      <c r="T153" s="53"/>
      <c r="AT153" s="17" t="s">
        <v>164</v>
      </c>
      <c r="AU153" s="17" t="s">
        <v>82</v>
      </c>
    </row>
    <row r="154" spans="2:65" s="12" customFormat="1">
      <c r="B154" s="148"/>
      <c r="D154" s="149" t="s">
        <v>166</v>
      </c>
      <c r="F154" s="151" t="s">
        <v>183</v>
      </c>
      <c r="H154" s="152">
        <v>0.84</v>
      </c>
      <c r="L154" s="148"/>
      <c r="M154" s="153"/>
      <c r="T154" s="154"/>
      <c r="AT154" s="150" t="s">
        <v>166</v>
      </c>
      <c r="AU154" s="150" t="s">
        <v>82</v>
      </c>
      <c r="AV154" s="12" t="s">
        <v>82</v>
      </c>
      <c r="AW154" s="12" t="s">
        <v>3</v>
      </c>
      <c r="AX154" s="12" t="s">
        <v>80</v>
      </c>
      <c r="AY154" s="150" t="s">
        <v>155</v>
      </c>
    </row>
    <row r="155" spans="2:65" s="1" customFormat="1" ht="16.5" customHeight="1">
      <c r="B155" s="132"/>
      <c r="C155" s="133" t="s">
        <v>184</v>
      </c>
      <c r="D155" s="133" t="s">
        <v>157</v>
      </c>
      <c r="E155" s="134" t="s">
        <v>185</v>
      </c>
      <c r="F155" s="135" t="s">
        <v>186</v>
      </c>
      <c r="G155" s="136" t="s">
        <v>160</v>
      </c>
      <c r="H155" s="137">
        <v>0.42</v>
      </c>
      <c r="I155" s="138"/>
      <c r="J155" s="138">
        <f>ROUND(I155*H155,2)</f>
        <v>0</v>
      </c>
      <c r="K155" s="135" t="s">
        <v>161</v>
      </c>
      <c r="L155" s="29"/>
      <c r="M155" s="139" t="s">
        <v>1</v>
      </c>
      <c r="N155" s="140" t="s">
        <v>38</v>
      </c>
      <c r="O155" s="141">
        <v>8.9999999999999993E-3</v>
      </c>
      <c r="P155" s="141">
        <f>O155*H155</f>
        <v>3.7799999999999995E-3</v>
      </c>
      <c r="Q155" s="141">
        <v>0</v>
      </c>
      <c r="R155" s="141">
        <f>Q155*H155</f>
        <v>0</v>
      </c>
      <c r="S155" s="141">
        <v>0</v>
      </c>
      <c r="T155" s="142">
        <f>S155*H155</f>
        <v>0</v>
      </c>
      <c r="AR155" s="143" t="s">
        <v>162</v>
      </c>
      <c r="AT155" s="143" t="s">
        <v>157</v>
      </c>
      <c r="AU155" s="143" t="s">
        <v>82</v>
      </c>
      <c r="AY155" s="17" t="s">
        <v>155</v>
      </c>
      <c r="BE155" s="144">
        <f>IF(N155="základní",J155,0)</f>
        <v>0</v>
      </c>
      <c r="BF155" s="144">
        <f>IF(N155="snížená",J155,0)</f>
        <v>0</v>
      </c>
      <c r="BG155" s="144">
        <f>IF(N155="zákl. přenesená",J155,0)</f>
        <v>0</v>
      </c>
      <c r="BH155" s="144">
        <f>IF(N155="sníž. přenesená",J155,0)</f>
        <v>0</v>
      </c>
      <c r="BI155" s="144">
        <f>IF(N155="nulová",J155,0)</f>
        <v>0</v>
      </c>
      <c r="BJ155" s="17" t="s">
        <v>80</v>
      </c>
      <c r="BK155" s="144">
        <f>ROUND(I155*H155,2)</f>
        <v>0</v>
      </c>
      <c r="BL155" s="17" t="s">
        <v>162</v>
      </c>
      <c r="BM155" s="143" t="s">
        <v>187</v>
      </c>
    </row>
    <row r="156" spans="2:65" s="1" customFormat="1">
      <c r="B156" s="29"/>
      <c r="D156" s="145" t="s">
        <v>164</v>
      </c>
      <c r="F156" s="146" t="s">
        <v>188</v>
      </c>
      <c r="L156" s="29"/>
      <c r="M156" s="147"/>
      <c r="T156" s="53"/>
      <c r="AT156" s="17" t="s">
        <v>164</v>
      </c>
      <c r="AU156" s="17" t="s">
        <v>82</v>
      </c>
    </row>
    <row r="157" spans="2:65" s="12" customFormat="1">
      <c r="B157" s="148"/>
      <c r="D157" s="149" t="s">
        <v>166</v>
      </c>
      <c r="E157" s="150" t="s">
        <v>1</v>
      </c>
      <c r="F157" s="151" t="s">
        <v>167</v>
      </c>
      <c r="H157" s="152">
        <v>0.42</v>
      </c>
      <c r="L157" s="148"/>
      <c r="M157" s="153"/>
      <c r="T157" s="154"/>
      <c r="AT157" s="150" t="s">
        <v>166</v>
      </c>
      <c r="AU157" s="150" t="s">
        <v>82</v>
      </c>
      <c r="AV157" s="12" t="s">
        <v>82</v>
      </c>
      <c r="AW157" s="12" t="s">
        <v>29</v>
      </c>
      <c r="AX157" s="12" t="s">
        <v>73</v>
      </c>
      <c r="AY157" s="150" t="s">
        <v>155</v>
      </c>
    </row>
    <row r="158" spans="2:65" s="13" customFormat="1">
      <c r="B158" s="155"/>
      <c r="D158" s="149" t="s">
        <v>166</v>
      </c>
      <c r="E158" s="156" t="s">
        <v>1</v>
      </c>
      <c r="F158" s="157" t="s">
        <v>168</v>
      </c>
      <c r="H158" s="158">
        <v>0.42</v>
      </c>
      <c r="L158" s="155"/>
      <c r="M158" s="159"/>
      <c r="T158" s="160"/>
      <c r="AT158" s="156" t="s">
        <v>166</v>
      </c>
      <c r="AU158" s="156" t="s">
        <v>82</v>
      </c>
      <c r="AV158" s="13" t="s">
        <v>162</v>
      </c>
      <c r="AW158" s="13" t="s">
        <v>29</v>
      </c>
      <c r="AX158" s="13" t="s">
        <v>80</v>
      </c>
      <c r="AY158" s="156" t="s">
        <v>155</v>
      </c>
    </row>
    <row r="159" spans="2:65" s="1" customFormat="1" ht="16.5" customHeight="1">
      <c r="B159" s="132"/>
      <c r="C159" s="133" t="s">
        <v>189</v>
      </c>
      <c r="D159" s="133" t="s">
        <v>157</v>
      </c>
      <c r="E159" s="134" t="s">
        <v>190</v>
      </c>
      <c r="F159" s="135" t="s">
        <v>191</v>
      </c>
      <c r="G159" s="136" t="s">
        <v>192</v>
      </c>
      <c r="H159" s="137">
        <v>1.4</v>
      </c>
      <c r="I159" s="138"/>
      <c r="J159" s="138">
        <f>ROUND(I159*H159,2)</f>
        <v>0</v>
      </c>
      <c r="K159" s="135" t="s">
        <v>161</v>
      </c>
      <c r="L159" s="29"/>
      <c r="M159" s="139" t="s">
        <v>1</v>
      </c>
      <c r="N159" s="140" t="s">
        <v>38</v>
      </c>
      <c r="O159" s="141">
        <v>0.14899999999999999</v>
      </c>
      <c r="P159" s="141">
        <f>O159*H159</f>
        <v>0.20859999999999998</v>
      </c>
      <c r="Q159" s="141">
        <v>0</v>
      </c>
      <c r="R159" s="141">
        <f>Q159*H159</f>
        <v>0</v>
      </c>
      <c r="S159" s="141">
        <v>0</v>
      </c>
      <c r="T159" s="142">
        <f>S159*H159</f>
        <v>0</v>
      </c>
      <c r="AR159" s="143" t="s">
        <v>162</v>
      </c>
      <c r="AT159" s="143" t="s">
        <v>157</v>
      </c>
      <c r="AU159" s="143" t="s">
        <v>82</v>
      </c>
      <c r="AY159" s="17" t="s">
        <v>155</v>
      </c>
      <c r="BE159" s="144">
        <f>IF(N159="základní",J159,0)</f>
        <v>0</v>
      </c>
      <c r="BF159" s="144">
        <f>IF(N159="snížená",J159,0)</f>
        <v>0</v>
      </c>
      <c r="BG159" s="144">
        <f>IF(N159="zákl. přenesená",J159,0)</f>
        <v>0</v>
      </c>
      <c r="BH159" s="144">
        <f>IF(N159="sníž. přenesená",J159,0)</f>
        <v>0</v>
      </c>
      <c r="BI159" s="144">
        <f>IF(N159="nulová",J159,0)</f>
        <v>0</v>
      </c>
      <c r="BJ159" s="17" t="s">
        <v>80</v>
      </c>
      <c r="BK159" s="144">
        <f>ROUND(I159*H159,2)</f>
        <v>0</v>
      </c>
      <c r="BL159" s="17" t="s">
        <v>162</v>
      </c>
      <c r="BM159" s="143" t="s">
        <v>193</v>
      </c>
    </row>
    <row r="160" spans="2:65" s="1" customFormat="1">
      <c r="B160" s="29"/>
      <c r="D160" s="145" t="s">
        <v>164</v>
      </c>
      <c r="F160" s="146" t="s">
        <v>194</v>
      </c>
      <c r="L160" s="29"/>
      <c r="M160" s="147"/>
      <c r="T160" s="53"/>
      <c r="AT160" s="17" t="s">
        <v>164</v>
      </c>
      <c r="AU160" s="17" t="s">
        <v>82</v>
      </c>
    </row>
    <row r="161" spans="2:65" s="12" customFormat="1">
      <c r="B161" s="148"/>
      <c r="D161" s="149" t="s">
        <v>166</v>
      </c>
      <c r="E161" s="150" t="s">
        <v>1</v>
      </c>
      <c r="F161" s="151" t="s">
        <v>195</v>
      </c>
      <c r="H161" s="152">
        <v>1.4</v>
      </c>
      <c r="L161" s="148"/>
      <c r="M161" s="153"/>
      <c r="T161" s="154"/>
      <c r="AT161" s="150" t="s">
        <v>166</v>
      </c>
      <c r="AU161" s="150" t="s">
        <v>82</v>
      </c>
      <c r="AV161" s="12" t="s">
        <v>82</v>
      </c>
      <c r="AW161" s="12" t="s">
        <v>29</v>
      </c>
      <c r="AX161" s="12" t="s">
        <v>73</v>
      </c>
      <c r="AY161" s="150" t="s">
        <v>155</v>
      </c>
    </row>
    <row r="162" spans="2:65" s="13" customFormat="1">
      <c r="B162" s="155"/>
      <c r="D162" s="149" t="s">
        <v>166</v>
      </c>
      <c r="E162" s="156" t="s">
        <v>1</v>
      </c>
      <c r="F162" s="157" t="s">
        <v>168</v>
      </c>
      <c r="H162" s="158">
        <v>1.4</v>
      </c>
      <c r="L162" s="155"/>
      <c r="M162" s="159"/>
      <c r="T162" s="160"/>
      <c r="AT162" s="156" t="s">
        <v>166</v>
      </c>
      <c r="AU162" s="156" t="s">
        <v>82</v>
      </c>
      <c r="AV162" s="13" t="s">
        <v>162</v>
      </c>
      <c r="AW162" s="13" t="s">
        <v>29</v>
      </c>
      <c r="AX162" s="13" t="s">
        <v>80</v>
      </c>
      <c r="AY162" s="156" t="s">
        <v>155</v>
      </c>
    </row>
    <row r="163" spans="2:65" s="1" customFormat="1" ht="16.5" customHeight="1">
      <c r="B163" s="132"/>
      <c r="C163" s="133" t="s">
        <v>196</v>
      </c>
      <c r="D163" s="133" t="s">
        <v>157</v>
      </c>
      <c r="E163" s="134" t="s">
        <v>197</v>
      </c>
      <c r="F163" s="135" t="s">
        <v>198</v>
      </c>
      <c r="G163" s="136" t="s">
        <v>160</v>
      </c>
      <c r="H163" s="137">
        <v>0.42</v>
      </c>
      <c r="I163" s="138"/>
      <c r="J163" s="138">
        <f>ROUND(I163*H163,2)</f>
        <v>0</v>
      </c>
      <c r="K163" s="135" t="s">
        <v>161</v>
      </c>
      <c r="L163" s="29"/>
      <c r="M163" s="139" t="s">
        <v>1</v>
      </c>
      <c r="N163" s="140" t="s">
        <v>38</v>
      </c>
      <c r="O163" s="141">
        <v>1.137</v>
      </c>
      <c r="P163" s="141">
        <f>O163*H163</f>
        <v>0.47753999999999996</v>
      </c>
      <c r="Q163" s="141">
        <v>0</v>
      </c>
      <c r="R163" s="141">
        <f>Q163*H163</f>
        <v>0</v>
      </c>
      <c r="S163" s="141">
        <v>0</v>
      </c>
      <c r="T163" s="142">
        <f>S163*H163</f>
        <v>0</v>
      </c>
      <c r="AR163" s="143" t="s">
        <v>162</v>
      </c>
      <c r="AT163" s="143" t="s">
        <v>157</v>
      </c>
      <c r="AU163" s="143" t="s">
        <v>82</v>
      </c>
      <c r="AY163" s="17" t="s">
        <v>155</v>
      </c>
      <c r="BE163" s="144">
        <f>IF(N163="základní",J163,0)</f>
        <v>0</v>
      </c>
      <c r="BF163" s="144">
        <f>IF(N163="snížená",J163,0)</f>
        <v>0</v>
      </c>
      <c r="BG163" s="144">
        <f>IF(N163="zákl. přenesená",J163,0)</f>
        <v>0</v>
      </c>
      <c r="BH163" s="144">
        <f>IF(N163="sníž. přenesená",J163,0)</f>
        <v>0</v>
      </c>
      <c r="BI163" s="144">
        <f>IF(N163="nulová",J163,0)</f>
        <v>0</v>
      </c>
      <c r="BJ163" s="17" t="s">
        <v>80</v>
      </c>
      <c r="BK163" s="144">
        <f>ROUND(I163*H163,2)</f>
        <v>0</v>
      </c>
      <c r="BL163" s="17" t="s">
        <v>162</v>
      </c>
      <c r="BM163" s="143" t="s">
        <v>199</v>
      </c>
    </row>
    <row r="164" spans="2:65" s="1" customFormat="1">
      <c r="B164" s="29"/>
      <c r="D164" s="145" t="s">
        <v>164</v>
      </c>
      <c r="F164" s="146" t="s">
        <v>200</v>
      </c>
      <c r="L164" s="29"/>
      <c r="M164" s="147"/>
      <c r="T164" s="53"/>
      <c r="AT164" s="17" t="s">
        <v>164</v>
      </c>
      <c r="AU164" s="17" t="s">
        <v>82</v>
      </c>
    </row>
    <row r="165" spans="2:65" s="12" customFormat="1">
      <c r="B165" s="148"/>
      <c r="D165" s="149" t="s">
        <v>166</v>
      </c>
      <c r="E165" s="150" t="s">
        <v>1</v>
      </c>
      <c r="F165" s="151" t="s">
        <v>167</v>
      </c>
      <c r="H165" s="152">
        <v>0.42</v>
      </c>
      <c r="L165" s="148"/>
      <c r="M165" s="153"/>
      <c r="T165" s="154"/>
      <c r="AT165" s="150" t="s">
        <v>166</v>
      </c>
      <c r="AU165" s="150" t="s">
        <v>82</v>
      </c>
      <c r="AV165" s="12" t="s">
        <v>82</v>
      </c>
      <c r="AW165" s="12" t="s">
        <v>29</v>
      </c>
      <c r="AX165" s="12" t="s">
        <v>73</v>
      </c>
      <c r="AY165" s="150" t="s">
        <v>155</v>
      </c>
    </row>
    <row r="166" spans="2:65" s="13" customFormat="1">
      <c r="B166" s="155"/>
      <c r="D166" s="149" t="s">
        <v>166</v>
      </c>
      <c r="E166" s="156" t="s">
        <v>1</v>
      </c>
      <c r="F166" s="157" t="s">
        <v>168</v>
      </c>
      <c r="H166" s="158">
        <v>0.42</v>
      </c>
      <c r="L166" s="155"/>
      <c r="M166" s="159"/>
      <c r="T166" s="160"/>
      <c r="AT166" s="156" t="s">
        <v>166</v>
      </c>
      <c r="AU166" s="156" t="s">
        <v>82</v>
      </c>
      <c r="AV166" s="13" t="s">
        <v>162</v>
      </c>
      <c r="AW166" s="13" t="s">
        <v>29</v>
      </c>
      <c r="AX166" s="13" t="s">
        <v>80</v>
      </c>
      <c r="AY166" s="156" t="s">
        <v>155</v>
      </c>
    </row>
    <row r="167" spans="2:65" s="11" customFormat="1" ht="22.9" customHeight="1">
      <c r="B167" s="121"/>
      <c r="D167" s="122" t="s">
        <v>72</v>
      </c>
      <c r="E167" s="130" t="s">
        <v>82</v>
      </c>
      <c r="F167" s="130" t="s">
        <v>201</v>
      </c>
      <c r="J167" s="131">
        <f>BK167</f>
        <v>0</v>
      </c>
      <c r="L167" s="121"/>
      <c r="M167" s="125"/>
      <c r="P167" s="126">
        <f>SUM(P168:P171)</f>
        <v>0.33774999999999999</v>
      </c>
      <c r="R167" s="126">
        <f>SUM(R168:R171)</f>
        <v>0.75600000000000001</v>
      </c>
      <c r="T167" s="127">
        <f>SUM(T168:T171)</f>
        <v>0</v>
      </c>
      <c r="AR167" s="122" t="s">
        <v>80</v>
      </c>
      <c r="AT167" s="128" t="s">
        <v>72</v>
      </c>
      <c r="AU167" s="128" t="s">
        <v>80</v>
      </c>
      <c r="AY167" s="122" t="s">
        <v>155</v>
      </c>
      <c r="BK167" s="129">
        <f>SUM(BK168:BK171)</f>
        <v>0</v>
      </c>
    </row>
    <row r="168" spans="2:65" s="1" customFormat="1" ht="16.5" customHeight="1">
      <c r="B168" s="132"/>
      <c r="C168" s="133" t="s">
        <v>202</v>
      </c>
      <c r="D168" s="133" t="s">
        <v>157</v>
      </c>
      <c r="E168" s="134" t="s">
        <v>203</v>
      </c>
      <c r="F168" s="135" t="s">
        <v>204</v>
      </c>
      <c r="G168" s="136" t="s">
        <v>160</v>
      </c>
      <c r="H168" s="137">
        <v>0.35</v>
      </c>
      <c r="I168" s="138"/>
      <c r="J168" s="138">
        <f>ROUND(I168*H168,2)</f>
        <v>0</v>
      </c>
      <c r="K168" s="135" t="s">
        <v>161</v>
      </c>
      <c r="L168" s="29"/>
      <c r="M168" s="139" t="s">
        <v>1</v>
      </c>
      <c r="N168" s="140" t="s">
        <v>38</v>
      </c>
      <c r="O168" s="141">
        <v>0.96499999999999997</v>
      </c>
      <c r="P168" s="141">
        <f>O168*H168</f>
        <v>0.33774999999999999</v>
      </c>
      <c r="Q168" s="141">
        <v>2.16</v>
      </c>
      <c r="R168" s="141">
        <f>Q168*H168</f>
        <v>0.75600000000000001</v>
      </c>
      <c r="S168" s="141">
        <v>0</v>
      </c>
      <c r="T168" s="142">
        <f>S168*H168</f>
        <v>0</v>
      </c>
      <c r="AR168" s="143" t="s">
        <v>162</v>
      </c>
      <c r="AT168" s="143" t="s">
        <v>157</v>
      </c>
      <c r="AU168" s="143" t="s">
        <v>82</v>
      </c>
      <c r="AY168" s="17" t="s">
        <v>155</v>
      </c>
      <c r="BE168" s="144">
        <f>IF(N168="základní",J168,0)</f>
        <v>0</v>
      </c>
      <c r="BF168" s="144">
        <f>IF(N168="snížená",J168,0)</f>
        <v>0</v>
      </c>
      <c r="BG168" s="144">
        <f>IF(N168="zákl. přenesená",J168,0)</f>
        <v>0</v>
      </c>
      <c r="BH168" s="144">
        <f>IF(N168="sníž. přenesená",J168,0)</f>
        <v>0</v>
      </c>
      <c r="BI168" s="144">
        <f>IF(N168="nulová",J168,0)</f>
        <v>0</v>
      </c>
      <c r="BJ168" s="17" t="s">
        <v>80</v>
      </c>
      <c r="BK168" s="144">
        <f>ROUND(I168*H168,2)</f>
        <v>0</v>
      </c>
      <c r="BL168" s="17" t="s">
        <v>162</v>
      </c>
      <c r="BM168" s="143" t="s">
        <v>205</v>
      </c>
    </row>
    <row r="169" spans="2:65" s="1" customFormat="1">
      <c r="B169" s="29"/>
      <c r="D169" s="145" t="s">
        <v>164</v>
      </c>
      <c r="F169" s="146" t="s">
        <v>206</v>
      </c>
      <c r="L169" s="29"/>
      <c r="M169" s="147"/>
      <c r="T169" s="53"/>
      <c r="AT169" s="17" t="s">
        <v>164</v>
      </c>
      <c r="AU169" s="17" t="s">
        <v>82</v>
      </c>
    </row>
    <row r="170" spans="2:65" s="12" customFormat="1">
      <c r="B170" s="148"/>
      <c r="D170" s="149" t="s">
        <v>166</v>
      </c>
      <c r="E170" s="150" t="s">
        <v>1</v>
      </c>
      <c r="F170" s="151" t="s">
        <v>207</v>
      </c>
      <c r="H170" s="152">
        <v>0.35</v>
      </c>
      <c r="L170" s="148"/>
      <c r="M170" s="153"/>
      <c r="T170" s="154"/>
      <c r="AT170" s="150" t="s">
        <v>166</v>
      </c>
      <c r="AU170" s="150" t="s">
        <v>82</v>
      </c>
      <c r="AV170" s="12" t="s">
        <v>82</v>
      </c>
      <c r="AW170" s="12" t="s">
        <v>29</v>
      </c>
      <c r="AX170" s="12" t="s">
        <v>73</v>
      </c>
      <c r="AY170" s="150" t="s">
        <v>155</v>
      </c>
    </row>
    <row r="171" spans="2:65" s="13" customFormat="1">
      <c r="B171" s="155"/>
      <c r="D171" s="149" t="s">
        <v>166</v>
      </c>
      <c r="E171" s="156" t="s">
        <v>1</v>
      </c>
      <c r="F171" s="157" t="s">
        <v>168</v>
      </c>
      <c r="H171" s="158">
        <v>0.35</v>
      </c>
      <c r="L171" s="155"/>
      <c r="M171" s="159"/>
      <c r="T171" s="160"/>
      <c r="AT171" s="156" t="s">
        <v>166</v>
      </c>
      <c r="AU171" s="156" t="s">
        <v>82</v>
      </c>
      <c r="AV171" s="13" t="s">
        <v>162</v>
      </c>
      <c r="AW171" s="13" t="s">
        <v>29</v>
      </c>
      <c r="AX171" s="13" t="s">
        <v>80</v>
      </c>
      <c r="AY171" s="156" t="s">
        <v>155</v>
      </c>
    </row>
    <row r="172" spans="2:65" s="11" customFormat="1" ht="22.9" customHeight="1">
      <c r="B172" s="121"/>
      <c r="D172" s="122" t="s">
        <v>72</v>
      </c>
      <c r="E172" s="130" t="s">
        <v>93</v>
      </c>
      <c r="F172" s="130" t="s">
        <v>208</v>
      </c>
      <c r="J172" s="131">
        <f>BK172</f>
        <v>0</v>
      </c>
      <c r="L172" s="121"/>
      <c r="M172" s="125"/>
      <c r="P172" s="126">
        <f>SUM(P173:P212)</f>
        <v>28.318242000000001</v>
      </c>
      <c r="R172" s="126">
        <f>SUM(R173:R212)</f>
        <v>1.9061914099999999</v>
      </c>
      <c r="T172" s="127">
        <f>SUM(T173:T212)</f>
        <v>1.59975E-3</v>
      </c>
      <c r="AR172" s="122" t="s">
        <v>80</v>
      </c>
      <c r="AT172" s="128" t="s">
        <v>72</v>
      </c>
      <c r="AU172" s="128" t="s">
        <v>80</v>
      </c>
      <c r="AY172" s="122" t="s">
        <v>155</v>
      </c>
      <c r="BK172" s="129">
        <f>SUM(BK173:BK212)</f>
        <v>0</v>
      </c>
    </row>
    <row r="173" spans="2:65" s="1" customFormat="1" ht="24.2" customHeight="1">
      <c r="B173" s="132"/>
      <c r="C173" s="133" t="s">
        <v>209</v>
      </c>
      <c r="D173" s="133" t="s">
        <v>157</v>
      </c>
      <c r="E173" s="134" t="s">
        <v>210</v>
      </c>
      <c r="F173" s="135" t="s">
        <v>211</v>
      </c>
      <c r="G173" s="136" t="s">
        <v>192</v>
      </c>
      <c r="H173" s="137">
        <v>0.52100000000000002</v>
      </c>
      <c r="I173" s="138"/>
      <c r="J173" s="138">
        <f>ROUND(I173*H173,2)</f>
        <v>0</v>
      </c>
      <c r="K173" s="135" t="s">
        <v>161</v>
      </c>
      <c r="L173" s="29"/>
      <c r="M173" s="139" t="s">
        <v>1</v>
      </c>
      <c r="N173" s="140" t="s">
        <v>38</v>
      </c>
      <c r="O173" s="141">
        <v>0.77100000000000002</v>
      </c>
      <c r="P173" s="141">
        <f>O173*H173</f>
        <v>0.40169100000000002</v>
      </c>
      <c r="Q173" s="141">
        <v>0.21959999999999999</v>
      </c>
      <c r="R173" s="141">
        <f>Q173*H173</f>
        <v>0.1144116</v>
      </c>
      <c r="S173" s="141">
        <v>0</v>
      </c>
      <c r="T173" s="142">
        <f>S173*H173</f>
        <v>0</v>
      </c>
      <c r="AR173" s="143" t="s">
        <v>162</v>
      </c>
      <c r="AT173" s="143" t="s">
        <v>157</v>
      </c>
      <c r="AU173" s="143" t="s">
        <v>82</v>
      </c>
      <c r="AY173" s="17" t="s">
        <v>155</v>
      </c>
      <c r="BE173" s="144">
        <f>IF(N173="základní",J173,0)</f>
        <v>0</v>
      </c>
      <c r="BF173" s="144">
        <f>IF(N173="snížená",J173,0)</f>
        <v>0</v>
      </c>
      <c r="BG173" s="144">
        <f>IF(N173="zákl. přenesená",J173,0)</f>
        <v>0</v>
      </c>
      <c r="BH173" s="144">
        <f>IF(N173="sníž. přenesená",J173,0)</f>
        <v>0</v>
      </c>
      <c r="BI173" s="144">
        <f>IF(N173="nulová",J173,0)</f>
        <v>0</v>
      </c>
      <c r="BJ173" s="17" t="s">
        <v>80</v>
      </c>
      <c r="BK173" s="144">
        <f>ROUND(I173*H173,2)</f>
        <v>0</v>
      </c>
      <c r="BL173" s="17" t="s">
        <v>162</v>
      </c>
      <c r="BM173" s="143" t="s">
        <v>212</v>
      </c>
    </row>
    <row r="174" spans="2:65" s="1" customFormat="1">
      <c r="B174" s="29"/>
      <c r="D174" s="145" t="s">
        <v>164</v>
      </c>
      <c r="F174" s="146" t="s">
        <v>213</v>
      </c>
      <c r="L174" s="29"/>
      <c r="M174" s="147"/>
      <c r="T174" s="53"/>
      <c r="AT174" s="17" t="s">
        <v>164</v>
      </c>
      <c r="AU174" s="17" t="s">
        <v>82</v>
      </c>
    </row>
    <row r="175" spans="2:65" s="1" customFormat="1" ht="19.5">
      <c r="B175" s="29"/>
      <c r="D175" s="149" t="s">
        <v>214</v>
      </c>
      <c r="F175" s="161" t="s">
        <v>215</v>
      </c>
      <c r="L175" s="29"/>
      <c r="M175" s="147"/>
      <c r="T175" s="53"/>
      <c r="AT175" s="17" t="s">
        <v>214</v>
      </c>
      <c r="AU175" s="17" t="s">
        <v>82</v>
      </c>
    </row>
    <row r="176" spans="2:65" s="12" customFormat="1">
      <c r="B176" s="148"/>
      <c r="D176" s="149" t="s">
        <v>166</v>
      </c>
      <c r="E176" s="150" t="s">
        <v>1</v>
      </c>
      <c r="F176" s="151" t="s">
        <v>216</v>
      </c>
      <c r="H176" s="152">
        <v>0.52100000000000002</v>
      </c>
      <c r="L176" s="148"/>
      <c r="M176" s="153"/>
      <c r="T176" s="154"/>
      <c r="AT176" s="150" t="s">
        <v>166</v>
      </c>
      <c r="AU176" s="150" t="s">
        <v>82</v>
      </c>
      <c r="AV176" s="12" t="s">
        <v>82</v>
      </c>
      <c r="AW176" s="12" t="s">
        <v>29</v>
      </c>
      <c r="AX176" s="12" t="s">
        <v>73</v>
      </c>
      <c r="AY176" s="150" t="s">
        <v>155</v>
      </c>
    </row>
    <row r="177" spans="2:65" s="13" customFormat="1">
      <c r="B177" s="155"/>
      <c r="D177" s="149" t="s">
        <v>166</v>
      </c>
      <c r="E177" s="156" t="s">
        <v>1</v>
      </c>
      <c r="F177" s="157" t="s">
        <v>168</v>
      </c>
      <c r="H177" s="158">
        <v>0.52100000000000002</v>
      </c>
      <c r="L177" s="155"/>
      <c r="M177" s="159"/>
      <c r="T177" s="160"/>
      <c r="AT177" s="156" t="s">
        <v>166</v>
      </c>
      <c r="AU177" s="156" t="s">
        <v>82</v>
      </c>
      <c r="AV177" s="13" t="s">
        <v>162</v>
      </c>
      <c r="AW177" s="13" t="s">
        <v>29</v>
      </c>
      <c r="AX177" s="13" t="s">
        <v>80</v>
      </c>
      <c r="AY177" s="156" t="s">
        <v>155</v>
      </c>
    </row>
    <row r="178" spans="2:65" s="1" customFormat="1" ht="16.5" customHeight="1">
      <c r="B178" s="132"/>
      <c r="C178" s="133" t="s">
        <v>217</v>
      </c>
      <c r="D178" s="133" t="s">
        <v>157</v>
      </c>
      <c r="E178" s="134" t="s">
        <v>218</v>
      </c>
      <c r="F178" s="135" t="s">
        <v>219</v>
      </c>
      <c r="G178" s="136" t="s">
        <v>180</v>
      </c>
      <c r="H178" s="137">
        <v>5.3999999999999999E-2</v>
      </c>
      <c r="I178" s="138"/>
      <c r="J178" s="138">
        <f>ROUND(I178*H178,2)</f>
        <v>0</v>
      </c>
      <c r="K178" s="135" t="s">
        <v>161</v>
      </c>
      <c r="L178" s="29"/>
      <c r="M178" s="139" t="s">
        <v>1</v>
      </c>
      <c r="N178" s="140" t="s">
        <v>38</v>
      </c>
      <c r="O178" s="141">
        <v>40.5</v>
      </c>
      <c r="P178" s="141">
        <f>O178*H178</f>
        <v>2.1869999999999998</v>
      </c>
      <c r="Q178" s="141">
        <v>1.0900000000000001</v>
      </c>
      <c r="R178" s="141">
        <f>Q178*H178</f>
        <v>5.8860000000000003E-2</v>
      </c>
      <c r="S178" s="141">
        <v>0</v>
      </c>
      <c r="T178" s="142">
        <f>S178*H178</f>
        <v>0</v>
      </c>
      <c r="AR178" s="143" t="s">
        <v>162</v>
      </c>
      <c r="AT178" s="143" t="s">
        <v>157</v>
      </c>
      <c r="AU178" s="143" t="s">
        <v>82</v>
      </c>
      <c r="AY178" s="17" t="s">
        <v>155</v>
      </c>
      <c r="BE178" s="144">
        <f>IF(N178="základní",J178,0)</f>
        <v>0</v>
      </c>
      <c r="BF178" s="144">
        <f>IF(N178="snížená",J178,0)</f>
        <v>0</v>
      </c>
      <c r="BG178" s="144">
        <f>IF(N178="zákl. přenesená",J178,0)</f>
        <v>0</v>
      </c>
      <c r="BH178" s="144">
        <f>IF(N178="sníž. přenesená",J178,0)</f>
        <v>0</v>
      </c>
      <c r="BI178" s="144">
        <f>IF(N178="nulová",J178,0)</f>
        <v>0</v>
      </c>
      <c r="BJ178" s="17" t="s">
        <v>80</v>
      </c>
      <c r="BK178" s="144">
        <f>ROUND(I178*H178,2)</f>
        <v>0</v>
      </c>
      <c r="BL178" s="17" t="s">
        <v>162</v>
      </c>
      <c r="BM178" s="143" t="s">
        <v>220</v>
      </c>
    </row>
    <row r="179" spans="2:65" s="1" customFormat="1">
      <c r="B179" s="29"/>
      <c r="D179" s="145" t="s">
        <v>164</v>
      </c>
      <c r="F179" s="146" t="s">
        <v>221</v>
      </c>
      <c r="L179" s="29"/>
      <c r="M179" s="147"/>
      <c r="T179" s="53"/>
      <c r="AT179" s="17" t="s">
        <v>164</v>
      </c>
      <c r="AU179" s="17" t="s">
        <v>82</v>
      </c>
    </row>
    <row r="180" spans="2:65" s="1" customFormat="1" ht="19.5">
      <c r="B180" s="29"/>
      <c r="D180" s="149" t="s">
        <v>214</v>
      </c>
      <c r="F180" s="161" t="s">
        <v>222</v>
      </c>
      <c r="L180" s="29"/>
      <c r="M180" s="147"/>
      <c r="T180" s="53"/>
      <c r="AT180" s="17" t="s">
        <v>214</v>
      </c>
      <c r="AU180" s="17" t="s">
        <v>82</v>
      </c>
    </row>
    <row r="181" spans="2:65" s="12" customFormat="1">
      <c r="B181" s="148"/>
      <c r="D181" s="149" t="s">
        <v>166</v>
      </c>
      <c r="E181" s="150" t="s">
        <v>1</v>
      </c>
      <c r="F181" s="151" t="s">
        <v>223</v>
      </c>
      <c r="H181" s="152">
        <v>5.3999999999999999E-2</v>
      </c>
      <c r="L181" s="148"/>
      <c r="M181" s="153"/>
      <c r="T181" s="154"/>
      <c r="AT181" s="150" t="s">
        <v>166</v>
      </c>
      <c r="AU181" s="150" t="s">
        <v>82</v>
      </c>
      <c r="AV181" s="12" t="s">
        <v>82</v>
      </c>
      <c r="AW181" s="12" t="s">
        <v>29</v>
      </c>
      <c r="AX181" s="12" t="s">
        <v>73</v>
      </c>
      <c r="AY181" s="150" t="s">
        <v>155</v>
      </c>
    </row>
    <row r="182" spans="2:65" s="13" customFormat="1">
      <c r="B182" s="155"/>
      <c r="D182" s="149" t="s">
        <v>166</v>
      </c>
      <c r="E182" s="156" t="s">
        <v>1</v>
      </c>
      <c r="F182" s="157" t="s">
        <v>168</v>
      </c>
      <c r="H182" s="158">
        <v>5.3999999999999999E-2</v>
      </c>
      <c r="L182" s="155"/>
      <c r="M182" s="159"/>
      <c r="T182" s="160"/>
      <c r="AT182" s="156" t="s">
        <v>166</v>
      </c>
      <c r="AU182" s="156" t="s">
        <v>82</v>
      </c>
      <c r="AV182" s="13" t="s">
        <v>162</v>
      </c>
      <c r="AW182" s="13" t="s">
        <v>29</v>
      </c>
      <c r="AX182" s="13" t="s">
        <v>80</v>
      </c>
      <c r="AY182" s="156" t="s">
        <v>155</v>
      </c>
    </row>
    <row r="183" spans="2:65" s="1" customFormat="1" ht="16.5" customHeight="1">
      <c r="B183" s="132"/>
      <c r="C183" s="133" t="s">
        <v>224</v>
      </c>
      <c r="D183" s="133" t="s">
        <v>157</v>
      </c>
      <c r="E183" s="134" t="s">
        <v>225</v>
      </c>
      <c r="F183" s="135" t="s">
        <v>226</v>
      </c>
      <c r="G183" s="136" t="s">
        <v>227</v>
      </c>
      <c r="H183" s="137">
        <v>3.5550000000000002</v>
      </c>
      <c r="I183" s="138"/>
      <c r="J183" s="138">
        <f>ROUND(I183*H183,2)</f>
        <v>0</v>
      </c>
      <c r="K183" s="135" t="s">
        <v>228</v>
      </c>
      <c r="L183" s="29"/>
      <c r="M183" s="139" t="s">
        <v>1</v>
      </c>
      <c r="N183" s="140" t="s">
        <v>38</v>
      </c>
      <c r="O183" s="141">
        <v>1.077</v>
      </c>
      <c r="P183" s="141">
        <f>O183*H183</f>
        <v>3.828735</v>
      </c>
      <c r="Q183" s="141">
        <v>9.5E-4</v>
      </c>
      <c r="R183" s="141">
        <f>Q183*H183</f>
        <v>3.37725E-3</v>
      </c>
      <c r="S183" s="141">
        <v>1.4999999999999999E-4</v>
      </c>
      <c r="T183" s="142">
        <f>S183*H183</f>
        <v>5.3324999999999998E-4</v>
      </c>
      <c r="AR183" s="143" t="s">
        <v>162</v>
      </c>
      <c r="AT183" s="143" t="s">
        <v>157</v>
      </c>
      <c r="AU183" s="143" t="s">
        <v>82</v>
      </c>
      <c r="AY183" s="17" t="s">
        <v>155</v>
      </c>
      <c r="BE183" s="144">
        <f>IF(N183="základní",J183,0)</f>
        <v>0</v>
      </c>
      <c r="BF183" s="144">
        <f>IF(N183="snížená",J183,0)</f>
        <v>0</v>
      </c>
      <c r="BG183" s="144">
        <f>IF(N183="zákl. přenesená",J183,0)</f>
        <v>0</v>
      </c>
      <c r="BH183" s="144">
        <f>IF(N183="sníž. přenesená",J183,0)</f>
        <v>0</v>
      </c>
      <c r="BI183" s="144">
        <f>IF(N183="nulová",J183,0)</f>
        <v>0</v>
      </c>
      <c r="BJ183" s="17" t="s">
        <v>80</v>
      </c>
      <c r="BK183" s="144">
        <f>ROUND(I183*H183,2)</f>
        <v>0</v>
      </c>
      <c r="BL183" s="17" t="s">
        <v>162</v>
      </c>
      <c r="BM183" s="143" t="s">
        <v>229</v>
      </c>
    </row>
    <row r="184" spans="2:65" s="1" customFormat="1" ht="185.25">
      <c r="B184" s="29"/>
      <c r="D184" s="149" t="s">
        <v>214</v>
      </c>
      <c r="F184" s="161" t="s">
        <v>230</v>
      </c>
      <c r="L184" s="29"/>
      <c r="M184" s="147"/>
      <c r="T184" s="53"/>
      <c r="AT184" s="17" t="s">
        <v>214</v>
      </c>
      <c r="AU184" s="17" t="s">
        <v>82</v>
      </c>
    </row>
    <row r="185" spans="2:65" s="12" customFormat="1">
      <c r="B185" s="148"/>
      <c r="D185" s="149" t="s">
        <v>166</v>
      </c>
      <c r="E185" s="150" t="s">
        <v>1</v>
      </c>
      <c r="F185" s="151" t="s">
        <v>231</v>
      </c>
      <c r="H185" s="152">
        <v>3.5550000000000002</v>
      </c>
      <c r="L185" s="148"/>
      <c r="M185" s="153"/>
      <c r="T185" s="154"/>
      <c r="AT185" s="150" t="s">
        <v>166</v>
      </c>
      <c r="AU185" s="150" t="s">
        <v>82</v>
      </c>
      <c r="AV185" s="12" t="s">
        <v>82</v>
      </c>
      <c r="AW185" s="12" t="s">
        <v>29</v>
      </c>
      <c r="AX185" s="12" t="s">
        <v>73</v>
      </c>
      <c r="AY185" s="150" t="s">
        <v>155</v>
      </c>
    </row>
    <row r="186" spans="2:65" s="13" customFormat="1">
      <c r="B186" s="155"/>
      <c r="D186" s="149" t="s">
        <v>166</v>
      </c>
      <c r="E186" s="156" t="s">
        <v>1</v>
      </c>
      <c r="F186" s="157" t="s">
        <v>168</v>
      </c>
      <c r="H186" s="158">
        <v>3.5550000000000002</v>
      </c>
      <c r="L186" s="155"/>
      <c r="M186" s="159"/>
      <c r="T186" s="160"/>
      <c r="AT186" s="156" t="s">
        <v>166</v>
      </c>
      <c r="AU186" s="156" t="s">
        <v>82</v>
      </c>
      <c r="AV186" s="13" t="s">
        <v>162</v>
      </c>
      <c r="AW186" s="13" t="s">
        <v>29</v>
      </c>
      <c r="AX186" s="13" t="s">
        <v>80</v>
      </c>
      <c r="AY186" s="156" t="s">
        <v>155</v>
      </c>
    </row>
    <row r="187" spans="2:65" s="1" customFormat="1" ht="21.75" customHeight="1">
      <c r="B187" s="132"/>
      <c r="C187" s="133" t="s">
        <v>8</v>
      </c>
      <c r="D187" s="133" t="s">
        <v>157</v>
      </c>
      <c r="E187" s="134" t="s">
        <v>232</v>
      </c>
      <c r="F187" s="135" t="s">
        <v>233</v>
      </c>
      <c r="G187" s="136" t="s">
        <v>227</v>
      </c>
      <c r="H187" s="137">
        <v>3.5550000000000002</v>
      </c>
      <c r="I187" s="138"/>
      <c r="J187" s="138">
        <f>ROUND(I187*H187,2)</f>
        <v>0</v>
      </c>
      <c r="K187" s="135" t="s">
        <v>228</v>
      </c>
      <c r="L187" s="29"/>
      <c r="M187" s="139" t="s">
        <v>1</v>
      </c>
      <c r="N187" s="140" t="s">
        <v>38</v>
      </c>
      <c r="O187" s="141">
        <v>1.077</v>
      </c>
      <c r="P187" s="141">
        <f>O187*H187</f>
        <v>3.828735</v>
      </c>
      <c r="Q187" s="141">
        <v>9.5E-4</v>
      </c>
      <c r="R187" s="141">
        <f>Q187*H187</f>
        <v>3.37725E-3</v>
      </c>
      <c r="S187" s="141">
        <v>1.4999999999999999E-4</v>
      </c>
      <c r="T187" s="142">
        <f>S187*H187</f>
        <v>5.3324999999999998E-4</v>
      </c>
      <c r="AR187" s="143" t="s">
        <v>162</v>
      </c>
      <c r="AT187" s="143" t="s">
        <v>157</v>
      </c>
      <c r="AU187" s="143" t="s">
        <v>82</v>
      </c>
      <c r="AY187" s="17" t="s">
        <v>155</v>
      </c>
      <c r="BE187" s="144">
        <f>IF(N187="základní",J187,0)</f>
        <v>0</v>
      </c>
      <c r="BF187" s="144">
        <f>IF(N187="snížená",J187,0)</f>
        <v>0</v>
      </c>
      <c r="BG187" s="144">
        <f>IF(N187="zákl. přenesená",J187,0)</f>
        <v>0</v>
      </c>
      <c r="BH187" s="144">
        <f>IF(N187="sníž. přenesená",J187,0)</f>
        <v>0</v>
      </c>
      <c r="BI187" s="144">
        <f>IF(N187="nulová",J187,0)</f>
        <v>0</v>
      </c>
      <c r="BJ187" s="17" t="s">
        <v>80</v>
      </c>
      <c r="BK187" s="144">
        <f>ROUND(I187*H187,2)</f>
        <v>0</v>
      </c>
      <c r="BL187" s="17" t="s">
        <v>162</v>
      </c>
      <c r="BM187" s="143" t="s">
        <v>234</v>
      </c>
    </row>
    <row r="188" spans="2:65" s="1" customFormat="1" ht="224.25">
      <c r="B188" s="29"/>
      <c r="D188" s="149" t="s">
        <v>214</v>
      </c>
      <c r="F188" s="161" t="s">
        <v>235</v>
      </c>
      <c r="L188" s="29"/>
      <c r="M188" s="147"/>
      <c r="T188" s="53"/>
      <c r="AT188" s="17" t="s">
        <v>214</v>
      </c>
      <c r="AU188" s="17" t="s">
        <v>82</v>
      </c>
    </row>
    <row r="189" spans="2:65" s="12" customFormat="1">
      <c r="B189" s="148"/>
      <c r="D189" s="149" t="s">
        <v>166</v>
      </c>
      <c r="E189" s="150" t="s">
        <v>1</v>
      </c>
      <c r="F189" s="151" t="s">
        <v>231</v>
      </c>
      <c r="H189" s="152">
        <v>3.5550000000000002</v>
      </c>
      <c r="L189" s="148"/>
      <c r="M189" s="153"/>
      <c r="T189" s="154"/>
      <c r="AT189" s="150" t="s">
        <v>166</v>
      </c>
      <c r="AU189" s="150" t="s">
        <v>82</v>
      </c>
      <c r="AV189" s="12" t="s">
        <v>82</v>
      </c>
      <c r="AW189" s="12" t="s">
        <v>29</v>
      </c>
      <c r="AX189" s="12" t="s">
        <v>73</v>
      </c>
      <c r="AY189" s="150" t="s">
        <v>155</v>
      </c>
    </row>
    <row r="190" spans="2:65" s="13" customFormat="1">
      <c r="B190" s="155"/>
      <c r="D190" s="149" t="s">
        <v>166</v>
      </c>
      <c r="E190" s="156" t="s">
        <v>1</v>
      </c>
      <c r="F190" s="157" t="s">
        <v>168</v>
      </c>
      <c r="H190" s="158">
        <v>3.5550000000000002</v>
      </c>
      <c r="L190" s="155"/>
      <c r="M190" s="159"/>
      <c r="T190" s="160"/>
      <c r="AT190" s="156" t="s">
        <v>166</v>
      </c>
      <c r="AU190" s="156" t="s">
        <v>82</v>
      </c>
      <c r="AV190" s="13" t="s">
        <v>162</v>
      </c>
      <c r="AW190" s="13" t="s">
        <v>29</v>
      </c>
      <c r="AX190" s="13" t="s">
        <v>80</v>
      </c>
      <c r="AY190" s="156" t="s">
        <v>155</v>
      </c>
    </row>
    <row r="191" spans="2:65" s="1" customFormat="1" ht="16.5" customHeight="1">
      <c r="B191" s="132"/>
      <c r="C191" s="133" t="s">
        <v>236</v>
      </c>
      <c r="D191" s="133" t="s">
        <v>157</v>
      </c>
      <c r="E191" s="134" t="s">
        <v>237</v>
      </c>
      <c r="F191" s="135" t="s">
        <v>238</v>
      </c>
      <c r="G191" s="136" t="s">
        <v>227</v>
      </c>
      <c r="H191" s="137">
        <v>3.5550000000000002</v>
      </c>
      <c r="I191" s="138"/>
      <c r="J191" s="138">
        <f>ROUND(I191*H191,2)</f>
        <v>0</v>
      </c>
      <c r="K191" s="135" t="s">
        <v>228</v>
      </c>
      <c r="L191" s="29"/>
      <c r="M191" s="139" t="s">
        <v>1</v>
      </c>
      <c r="N191" s="140" t="s">
        <v>38</v>
      </c>
      <c r="O191" s="141">
        <v>1.077</v>
      </c>
      <c r="P191" s="141">
        <f>O191*H191</f>
        <v>3.828735</v>
      </c>
      <c r="Q191" s="141">
        <v>9.5E-4</v>
      </c>
      <c r="R191" s="141">
        <f>Q191*H191</f>
        <v>3.37725E-3</v>
      </c>
      <c r="S191" s="141">
        <v>1.4999999999999999E-4</v>
      </c>
      <c r="T191" s="142">
        <f>S191*H191</f>
        <v>5.3324999999999998E-4</v>
      </c>
      <c r="AR191" s="143" t="s">
        <v>162</v>
      </c>
      <c r="AT191" s="143" t="s">
        <v>157</v>
      </c>
      <c r="AU191" s="143" t="s">
        <v>82</v>
      </c>
      <c r="AY191" s="17" t="s">
        <v>155</v>
      </c>
      <c r="BE191" s="144">
        <f>IF(N191="základní",J191,0)</f>
        <v>0</v>
      </c>
      <c r="BF191" s="144">
        <f>IF(N191="snížená",J191,0)</f>
        <v>0</v>
      </c>
      <c r="BG191" s="144">
        <f>IF(N191="zákl. přenesená",J191,0)</f>
        <v>0</v>
      </c>
      <c r="BH191" s="144">
        <f>IF(N191="sníž. přenesená",J191,0)</f>
        <v>0</v>
      </c>
      <c r="BI191" s="144">
        <f>IF(N191="nulová",J191,0)</f>
        <v>0</v>
      </c>
      <c r="BJ191" s="17" t="s">
        <v>80</v>
      </c>
      <c r="BK191" s="144">
        <f>ROUND(I191*H191,2)</f>
        <v>0</v>
      </c>
      <c r="BL191" s="17" t="s">
        <v>162</v>
      </c>
      <c r="BM191" s="143" t="s">
        <v>239</v>
      </c>
    </row>
    <row r="192" spans="2:65" s="1" customFormat="1" ht="243.75">
      <c r="B192" s="29"/>
      <c r="D192" s="149" t="s">
        <v>214</v>
      </c>
      <c r="F192" s="161" t="s">
        <v>240</v>
      </c>
      <c r="L192" s="29"/>
      <c r="M192" s="147"/>
      <c r="T192" s="53"/>
      <c r="AT192" s="17" t="s">
        <v>214</v>
      </c>
      <c r="AU192" s="17" t="s">
        <v>82</v>
      </c>
    </row>
    <row r="193" spans="2:65" s="12" customFormat="1">
      <c r="B193" s="148"/>
      <c r="D193" s="149" t="s">
        <v>166</v>
      </c>
      <c r="E193" s="150" t="s">
        <v>1</v>
      </c>
      <c r="F193" s="151" t="s">
        <v>231</v>
      </c>
      <c r="H193" s="152">
        <v>3.5550000000000002</v>
      </c>
      <c r="L193" s="148"/>
      <c r="M193" s="153"/>
      <c r="T193" s="154"/>
      <c r="AT193" s="150" t="s">
        <v>166</v>
      </c>
      <c r="AU193" s="150" t="s">
        <v>82</v>
      </c>
      <c r="AV193" s="12" t="s">
        <v>82</v>
      </c>
      <c r="AW193" s="12" t="s">
        <v>29</v>
      </c>
      <c r="AX193" s="12" t="s">
        <v>73</v>
      </c>
      <c r="AY193" s="150" t="s">
        <v>155</v>
      </c>
    </row>
    <row r="194" spans="2:65" s="13" customFormat="1">
      <c r="B194" s="155"/>
      <c r="D194" s="149" t="s">
        <v>166</v>
      </c>
      <c r="E194" s="156" t="s">
        <v>1</v>
      </c>
      <c r="F194" s="157" t="s">
        <v>168</v>
      </c>
      <c r="H194" s="158">
        <v>3.5550000000000002</v>
      </c>
      <c r="L194" s="155"/>
      <c r="M194" s="159"/>
      <c r="T194" s="160"/>
      <c r="AT194" s="156" t="s">
        <v>166</v>
      </c>
      <c r="AU194" s="156" t="s">
        <v>82</v>
      </c>
      <c r="AV194" s="13" t="s">
        <v>162</v>
      </c>
      <c r="AW194" s="13" t="s">
        <v>29</v>
      </c>
      <c r="AX194" s="13" t="s">
        <v>80</v>
      </c>
      <c r="AY194" s="156" t="s">
        <v>155</v>
      </c>
    </row>
    <row r="195" spans="2:65" s="1" customFormat="1" ht="21.75" customHeight="1">
      <c r="B195" s="132"/>
      <c r="C195" s="133" t="s">
        <v>241</v>
      </c>
      <c r="D195" s="133" t="s">
        <v>157</v>
      </c>
      <c r="E195" s="134" t="s">
        <v>242</v>
      </c>
      <c r="F195" s="135" t="s">
        <v>243</v>
      </c>
      <c r="G195" s="136" t="s">
        <v>192</v>
      </c>
      <c r="H195" s="137">
        <v>8.9380000000000006</v>
      </c>
      <c r="I195" s="138"/>
      <c r="J195" s="138">
        <f>ROUND(I195*H195,2)</f>
        <v>0</v>
      </c>
      <c r="K195" s="135" t="s">
        <v>161</v>
      </c>
      <c r="L195" s="29"/>
      <c r="M195" s="139" t="s">
        <v>1</v>
      </c>
      <c r="N195" s="140" t="s">
        <v>38</v>
      </c>
      <c r="O195" s="141">
        <v>0.56699999999999995</v>
      </c>
      <c r="P195" s="141">
        <f>O195*H195</f>
        <v>5.0678460000000003</v>
      </c>
      <c r="Q195" s="141">
        <v>6.1969999999999997E-2</v>
      </c>
      <c r="R195" s="141">
        <f>Q195*H195</f>
        <v>0.55388786000000001</v>
      </c>
      <c r="S195" s="141">
        <v>0</v>
      </c>
      <c r="T195" s="142">
        <f>S195*H195</f>
        <v>0</v>
      </c>
      <c r="AR195" s="143" t="s">
        <v>162</v>
      </c>
      <c r="AT195" s="143" t="s">
        <v>157</v>
      </c>
      <c r="AU195" s="143" t="s">
        <v>82</v>
      </c>
      <c r="AY195" s="17" t="s">
        <v>155</v>
      </c>
      <c r="BE195" s="144">
        <f>IF(N195="základní",J195,0)</f>
        <v>0</v>
      </c>
      <c r="BF195" s="144">
        <f>IF(N195="snížená",J195,0)</f>
        <v>0</v>
      </c>
      <c r="BG195" s="144">
        <f>IF(N195="zákl. přenesená",J195,0)</f>
        <v>0</v>
      </c>
      <c r="BH195" s="144">
        <f>IF(N195="sníž. přenesená",J195,0)</f>
        <v>0</v>
      </c>
      <c r="BI195" s="144">
        <f>IF(N195="nulová",J195,0)</f>
        <v>0</v>
      </c>
      <c r="BJ195" s="17" t="s">
        <v>80</v>
      </c>
      <c r="BK195" s="144">
        <f>ROUND(I195*H195,2)</f>
        <v>0</v>
      </c>
      <c r="BL195" s="17" t="s">
        <v>162</v>
      </c>
      <c r="BM195" s="143" t="s">
        <v>244</v>
      </c>
    </row>
    <row r="196" spans="2:65" s="1" customFormat="1">
      <c r="B196" s="29"/>
      <c r="D196" s="145" t="s">
        <v>164</v>
      </c>
      <c r="F196" s="146" t="s">
        <v>245</v>
      </c>
      <c r="L196" s="29"/>
      <c r="M196" s="147"/>
      <c r="T196" s="53"/>
      <c r="AT196" s="17" t="s">
        <v>164</v>
      </c>
      <c r="AU196" s="17" t="s">
        <v>82</v>
      </c>
    </row>
    <row r="197" spans="2:65" s="1" customFormat="1" ht="19.5">
      <c r="B197" s="29"/>
      <c r="D197" s="149" t="s">
        <v>214</v>
      </c>
      <c r="F197" s="161" t="s">
        <v>215</v>
      </c>
      <c r="L197" s="29"/>
      <c r="M197" s="147"/>
      <c r="T197" s="53"/>
      <c r="AT197" s="17" t="s">
        <v>214</v>
      </c>
      <c r="AU197" s="17" t="s">
        <v>82</v>
      </c>
    </row>
    <row r="198" spans="2:65" s="14" customFormat="1">
      <c r="B198" s="162"/>
      <c r="D198" s="149" t="s">
        <v>166</v>
      </c>
      <c r="E198" s="163" t="s">
        <v>1</v>
      </c>
      <c r="F198" s="164" t="s">
        <v>246</v>
      </c>
      <c r="H198" s="163" t="s">
        <v>1</v>
      </c>
      <c r="L198" s="162"/>
      <c r="M198" s="165"/>
      <c r="T198" s="166"/>
      <c r="AT198" s="163" t="s">
        <v>166</v>
      </c>
      <c r="AU198" s="163" t="s">
        <v>82</v>
      </c>
      <c r="AV198" s="14" t="s">
        <v>80</v>
      </c>
      <c r="AW198" s="14" t="s">
        <v>29</v>
      </c>
      <c r="AX198" s="14" t="s">
        <v>73</v>
      </c>
      <c r="AY198" s="163" t="s">
        <v>155</v>
      </c>
    </row>
    <row r="199" spans="2:65" s="12" customFormat="1">
      <c r="B199" s="148"/>
      <c r="D199" s="149" t="s">
        <v>166</v>
      </c>
      <c r="E199" s="150" t="s">
        <v>1</v>
      </c>
      <c r="F199" s="151" t="s">
        <v>247</v>
      </c>
      <c r="H199" s="152">
        <v>3.9180000000000001</v>
      </c>
      <c r="L199" s="148"/>
      <c r="M199" s="153"/>
      <c r="T199" s="154"/>
      <c r="AT199" s="150" t="s">
        <v>166</v>
      </c>
      <c r="AU199" s="150" t="s">
        <v>82</v>
      </c>
      <c r="AV199" s="12" t="s">
        <v>82</v>
      </c>
      <c r="AW199" s="12" t="s">
        <v>29</v>
      </c>
      <c r="AX199" s="12" t="s">
        <v>73</v>
      </c>
      <c r="AY199" s="150" t="s">
        <v>155</v>
      </c>
    </row>
    <row r="200" spans="2:65" s="12" customFormat="1">
      <c r="B200" s="148"/>
      <c r="D200" s="149" t="s">
        <v>166</v>
      </c>
      <c r="E200" s="150" t="s">
        <v>1</v>
      </c>
      <c r="F200" s="151" t="s">
        <v>248</v>
      </c>
      <c r="H200" s="152">
        <v>2.02</v>
      </c>
      <c r="L200" s="148"/>
      <c r="M200" s="153"/>
      <c r="T200" s="154"/>
      <c r="AT200" s="150" t="s">
        <v>166</v>
      </c>
      <c r="AU200" s="150" t="s">
        <v>82</v>
      </c>
      <c r="AV200" s="12" t="s">
        <v>82</v>
      </c>
      <c r="AW200" s="12" t="s">
        <v>29</v>
      </c>
      <c r="AX200" s="12" t="s">
        <v>73</v>
      </c>
      <c r="AY200" s="150" t="s">
        <v>155</v>
      </c>
    </row>
    <row r="201" spans="2:65" s="12" customFormat="1">
      <c r="B201" s="148"/>
      <c r="D201" s="149" t="s">
        <v>166</v>
      </c>
      <c r="E201" s="150" t="s">
        <v>1</v>
      </c>
      <c r="F201" s="151" t="s">
        <v>249</v>
      </c>
      <c r="H201" s="152">
        <v>3</v>
      </c>
      <c r="L201" s="148"/>
      <c r="M201" s="153"/>
      <c r="T201" s="154"/>
      <c r="AT201" s="150" t="s">
        <v>166</v>
      </c>
      <c r="AU201" s="150" t="s">
        <v>82</v>
      </c>
      <c r="AV201" s="12" t="s">
        <v>82</v>
      </c>
      <c r="AW201" s="12" t="s">
        <v>29</v>
      </c>
      <c r="AX201" s="12" t="s">
        <v>73</v>
      </c>
      <c r="AY201" s="150" t="s">
        <v>155</v>
      </c>
    </row>
    <row r="202" spans="2:65" s="13" customFormat="1">
      <c r="B202" s="155"/>
      <c r="D202" s="149" t="s">
        <v>166</v>
      </c>
      <c r="E202" s="156" t="s">
        <v>1</v>
      </c>
      <c r="F202" s="157" t="s">
        <v>168</v>
      </c>
      <c r="H202" s="158">
        <v>8.9380000000000006</v>
      </c>
      <c r="L202" s="155"/>
      <c r="M202" s="159"/>
      <c r="T202" s="160"/>
      <c r="AT202" s="156" t="s">
        <v>166</v>
      </c>
      <c r="AU202" s="156" t="s">
        <v>82</v>
      </c>
      <c r="AV202" s="13" t="s">
        <v>162</v>
      </c>
      <c r="AW202" s="13" t="s">
        <v>29</v>
      </c>
      <c r="AX202" s="13" t="s">
        <v>80</v>
      </c>
      <c r="AY202" s="156" t="s">
        <v>155</v>
      </c>
    </row>
    <row r="203" spans="2:65" s="1" customFormat="1" ht="16.5" customHeight="1">
      <c r="B203" s="132"/>
      <c r="C203" s="133" t="s">
        <v>250</v>
      </c>
      <c r="D203" s="133" t="s">
        <v>157</v>
      </c>
      <c r="E203" s="134" t="s">
        <v>251</v>
      </c>
      <c r="F203" s="135" t="s">
        <v>252</v>
      </c>
      <c r="G203" s="136" t="s">
        <v>192</v>
      </c>
      <c r="H203" s="137">
        <v>12.27</v>
      </c>
      <c r="I203" s="138"/>
      <c r="J203" s="138">
        <f>ROUND(I203*H203,2)</f>
        <v>0</v>
      </c>
      <c r="K203" s="135" t="s">
        <v>161</v>
      </c>
      <c r="L203" s="29"/>
      <c r="M203" s="139" t="s">
        <v>1</v>
      </c>
      <c r="N203" s="140" t="s">
        <v>38</v>
      </c>
      <c r="O203" s="141">
        <v>0.52</v>
      </c>
      <c r="P203" s="141">
        <f>O203*H203</f>
        <v>6.3803999999999998</v>
      </c>
      <c r="Q203" s="141">
        <v>6.1719999999999997E-2</v>
      </c>
      <c r="R203" s="141">
        <f>Q203*H203</f>
        <v>0.75730439999999999</v>
      </c>
      <c r="S203" s="141">
        <v>0</v>
      </c>
      <c r="T203" s="142">
        <f>S203*H203</f>
        <v>0</v>
      </c>
      <c r="AR203" s="143" t="s">
        <v>162</v>
      </c>
      <c r="AT203" s="143" t="s">
        <v>157</v>
      </c>
      <c r="AU203" s="143" t="s">
        <v>82</v>
      </c>
      <c r="AY203" s="17" t="s">
        <v>155</v>
      </c>
      <c r="BE203" s="144">
        <f>IF(N203="základní",J203,0)</f>
        <v>0</v>
      </c>
      <c r="BF203" s="144">
        <f>IF(N203="snížená",J203,0)</f>
        <v>0</v>
      </c>
      <c r="BG203" s="144">
        <f>IF(N203="zákl. přenesená",J203,0)</f>
        <v>0</v>
      </c>
      <c r="BH203" s="144">
        <f>IF(N203="sníž. přenesená",J203,0)</f>
        <v>0</v>
      </c>
      <c r="BI203" s="144">
        <f>IF(N203="nulová",J203,0)</f>
        <v>0</v>
      </c>
      <c r="BJ203" s="17" t="s">
        <v>80</v>
      </c>
      <c r="BK203" s="144">
        <f>ROUND(I203*H203,2)</f>
        <v>0</v>
      </c>
      <c r="BL203" s="17" t="s">
        <v>162</v>
      </c>
      <c r="BM203" s="143" t="s">
        <v>253</v>
      </c>
    </row>
    <row r="204" spans="2:65" s="1" customFormat="1">
      <c r="B204" s="29"/>
      <c r="D204" s="145" t="s">
        <v>164</v>
      </c>
      <c r="F204" s="146" t="s">
        <v>254</v>
      </c>
      <c r="L204" s="29"/>
      <c r="M204" s="147"/>
      <c r="T204" s="53"/>
      <c r="AT204" s="17" t="s">
        <v>164</v>
      </c>
      <c r="AU204" s="17" t="s">
        <v>82</v>
      </c>
    </row>
    <row r="205" spans="2:65" s="1" customFormat="1" ht="19.5">
      <c r="B205" s="29"/>
      <c r="D205" s="149" t="s">
        <v>214</v>
      </c>
      <c r="F205" s="161" t="s">
        <v>215</v>
      </c>
      <c r="L205" s="29"/>
      <c r="M205" s="147"/>
      <c r="T205" s="53"/>
      <c r="AT205" s="17" t="s">
        <v>214</v>
      </c>
      <c r="AU205" s="17" t="s">
        <v>82</v>
      </c>
    </row>
    <row r="206" spans="2:65" s="12" customFormat="1">
      <c r="B206" s="148"/>
      <c r="D206" s="149" t="s">
        <v>166</v>
      </c>
      <c r="E206" s="150" t="s">
        <v>1</v>
      </c>
      <c r="F206" s="151" t="s">
        <v>255</v>
      </c>
      <c r="H206" s="152">
        <v>6.29</v>
      </c>
      <c r="L206" s="148"/>
      <c r="M206" s="153"/>
      <c r="T206" s="154"/>
      <c r="AT206" s="150" t="s">
        <v>166</v>
      </c>
      <c r="AU206" s="150" t="s">
        <v>82</v>
      </c>
      <c r="AV206" s="12" t="s">
        <v>82</v>
      </c>
      <c r="AW206" s="12" t="s">
        <v>29</v>
      </c>
      <c r="AX206" s="12" t="s">
        <v>73</v>
      </c>
      <c r="AY206" s="150" t="s">
        <v>155</v>
      </c>
    </row>
    <row r="207" spans="2:65" s="12" customFormat="1">
      <c r="B207" s="148"/>
      <c r="D207" s="149" t="s">
        <v>166</v>
      </c>
      <c r="E207" s="150" t="s">
        <v>1</v>
      </c>
      <c r="F207" s="151" t="s">
        <v>256</v>
      </c>
      <c r="H207" s="152">
        <v>5.98</v>
      </c>
      <c r="L207" s="148"/>
      <c r="M207" s="153"/>
      <c r="T207" s="154"/>
      <c r="AT207" s="150" t="s">
        <v>166</v>
      </c>
      <c r="AU207" s="150" t="s">
        <v>82</v>
      </c>
      <c r="AV207" s="12" t="s">
        <v>82</v>
      </c>
      <c r="AW207" s="12" t="s">
        <v>29</v>
      </c>
      <c r="AX207" s="12" t="s">
        <v>73</v>
      </c>
      <c r="AY207" s="150" t="s">
        <v>155</v>
      </c>
    </row>
    <row r="208" spans="2:65" s="13" customFormat="1">
      <c r="B208" s="155"/>
      <c r="D208" s="149" t="s">
        <v>166</v>
      </c>
      <c r="E208" s="156" t="s">
        <v>1</v>
      </c>
      <c r="F208" s="157" t="s">
        <v>168</v>
      </c>
      <c r="H208" s="158">
        <v>12.27</v>
      </c>
      <c r="L208" s="155"/>
      <c r="M208" s="159"/>
      <c r="T208" s="160"/>
      <c r="AT208" s="156" t="s">
        <v>166</v>
      </c>
      <c r="AU208" s="156" t="s">
        <v>82</v>
      </c>
      <c r="AV208" s="13" t="s">
        <v>162</v>
      </c>
      <c r="AW208" s="13" t="s">
        <v>29</v>
      </c>
      <c r="AX208" s="13" t="s">
        <v>80</v>
      </c>
      <c r="AY208" s="156" t="s">
        <v>155</v>
      </c>
    </row>
    <row r="209" spans="2:65" s="1" customFormat="1" ht="16.5" customHeight="1">
      <c r="B209" s="132"/>
      <c r="C209" s="133" t="s">
        <v>257</v>
      </c>
      <c r="D209" s="133" t="s">
        <v>157</v>
      </c>
      <c r="E209" s="134" t="s">
        <v>258</v>
      </c>
      <c r="F209" s="135" t="s">
        <v>259</v>
      </c>
      <c r="G209" s="136" t="s">
        <v>192</v>
      </c>
      <c r="H209" s="137">
        <v>2.31</v>
      </c>
      <c r="I209" s="138"/>
      <c r="J209" s="138">
        <f>ROUND(I209*H209,2)</f>
        <v>0</v>
      </c>
      <c r="K209" s="135" t="s">
        <v>161</v>
      </c>
      <c r="L209" s="29"/>
      <c r="M209" s="139" t="s">
        <v>1</v>
      </c>
      <c r="N209" s="140" t="s">
        <v>38</v>
      </c>
      <c r="O209" s="141">
        <v>1.21</v>
      </c>
      <c r="P209" s="141">
        <f>O209*H209</f>
        <v>2.7951000000000001</v>
      </c>
      <c r="Q209" s="141">
        <v>0.17818000000000001</v>
      </c>
      <c r="R209" s="141">
        <f>Q209*H209</f>
        <v>0.41159580000000001</v>
      </c>
      <c r="S209" s="141">
        <v>0</v>
      </c>
      <c r="T209" s="142">
        <f>S209*H209</f>
        <v>0</v>
      </c>
      <c r="AR209" s="143" t="s">
        <v>162</v>
      </c>
      <c r="AT209" s="143" t="s">
        <v>157</v>
      </c>
      <c r="AU209" s="143" t="s">
        <v>82</v>
      </c>
      <c r="AY209" s="17" t="s">
        <v>155</v>
      </c>
      <c r="BE209" s="144">
        <f>IF(N209="základní",J209,0)</f>
        <v>0</v>
      </c>
      <c r="BF209" s="144">
        <f>IF(N209="snížená",J209,0)</f>
        <v>0</v>
      </c>
      <c r="BG209" s="144">
        <f>IF(N209="zákl. přenesená",J209,0)</f>
        <v>0</v>
      </c>
      <c r="BH209" s="144">
        <f>IF(N209="sníž. přenesená",J209,0)</f>
        <v>0</v>
      </c>
      <c r="BI209" s="144">
        <f>IF(N209="nulová",J209,0)</f>
        <v>0</v>
      </c>
      <c r="BJ209" s="17" t="s">
        <v>80</v>
      </c>
      <c r="BK209" s="144">
        <f>ROUND(I209*H209,2)</f>
        <v>0</v>
      </c>
      <c r="BL209" s="17" t="s">
        <v>162</v>
      </c>
      <c r="BM209" s="143" t="s">
        <v>260</v>
      </c>
    </row>
    <row r="210" spans="2:65" s="1" customFormat="1">
      <c r="B210" s="29"/>
      <c r="D210" s="145" t="s">
        <v>164</v>
      </c>
      <c r="F210" s="146" t="s">
        <v>261</v>
      </c>
      <c r="L210" s="29"/>
      <c r="M210" s="147"/>
      <c r="T210" s="53"/>
      <c r="AT210" s="17" t="s">
        <v>164</v>
      </c>
      <c r="AU210" s="17" t="s">
        <v>82</v>
      </c>
    </row>
    <row r="211" spans="2:65" s="12" customFormat="1">
      <c r="B211" s="148"/>
      <c r="D211" s="149" t="s">
        <v>166</v>
      </c>
      <c r="E211" s="150" t="s">
        <v>1</v>
      </c>
      <c r="F211" s="151" t="s">
        <v>262</v>
      </c>
      <c r="H211" s="152">
        <v>2.31</v>
      </c>
      <c r="L211" s="148"/>
      <c r="M211" s="153"/>
      <c r="T211" s="154"/>
      <c r="AT211" s="150" t="s">
        <v>166</v>
      </c>
      <c r="AU211" s="150" t="s">
        <v>82</v>
      </c>
      <c r="AV211" s="12" t="s">
        <v>82</v>
      </c>
      <c r="AW211" s="12" t="s">
        <v>29</v>
      </c>
      <c r="AX211" s="12" t="s">
        <v>73</v>
      </c>
      <c r="AY211" s="150" t="s">
        <v>155</v>
      </c>
    </row>
    <row r="212" spans="2:65" s="13" customFormat="1">
      <c r="B212" s="155"/>
      <c r="D212" s="149" t="s">
        <v>166</v>
      </c>
      <c r="E212" s="156" t="s">
        <v>1</v>
      </c>
      <c r="F212" s="157" t="s">
        <v>168</v>
      </c>
      <c r="H212" s="158">
        <v>2.31</v>
      </c>
      <c r="L212" s="155"/>
      <c r="M212" s="159"/>
      <c r="T212" s="160"/>
      <c r="AT212" s="156" t="s">
        <v>166</v>
      </c>
      <c r="AU212" s="156" t="s">
        <v>82</v>
      </c>
      <c r="AV212" s="13" t="s">
        <v>162</v>
      </c>
      <c r="AW212" s="13" t="s">
        <v>29</v>
      </c>
      <c r="AX212" s="13" t="s">
        <v>80</v>
      </c>
      <c r="AY212" s="156" t="s">
        <v>155</v>
      </c>
    </row>
    <row r="213" spans="2:65" s="11" customFormat="1" ht="22.9" customHeight="1">
      <c r="B213" s="121"/>
      <c r="D213" s="122" t="s">
        <v>72</v>
      </c>
      <c r="E213" s="130" t="s">
        <v>189</v>
      </c>
      <c r="F213" s="130" t="s">
        <v>263</v>
      </c>
      <c r="J213" s="131">
        <f>BK213</f>
        <v>0</v>
      </c>
      <c r="L213" s="121"/>
      <c r="M213" s="125"/>
      <c r="P213" s="126">
        <f>SUM(P214:P285)</f>
        <v>544.58666399999993</v>
      </c>
      <c r="R213" s="126">
        <f>SUM(R214:R285)</f>
        <v>17.657288619999999</v>
      </c>
      <c r="T213" s="127">
        <f>SUM(T214:T285)</f>
        <v>0</v>
      </c>
      <c r="AR213" s="122" t="s">
        <v>80</v>
      </c>
      <c r="AT213" s="128" t="s">
        <v>72</v>
      </c>
      <c r="AU213" s="128" t="s">
        <v>80</v>
      </c>
      <c r="AY213" s="122" t="s">
        <v>155</v>
      </c>
      <c r="BK213" s="129">
        <f>SUM(BK214:BK285)</f>
        <v>0</v>
      </c>
    </row>
    <row r="214" spans="2:65" s="1" customFormat="1" ht="24.2" customHeight="1">
      <c r="B214" s="132"/>
      <c r="C214" s="133" t="s">
        <v>264</v>
      </c>
      <c r="D214" s="133" t="s">
        <v>157</v>
      </c>
      <c r="E214" s="134" t="s">
        <v>265</v>
      </c>
      <c r="F214" s="135" t="s">
        <v>266</v>
      </c>
      <c r="G214" s="136" t="s">
        <v>192</v>
      </c>
      <c r="H214" s="137">
        <v>297.3</v>
      </c>
      <c r="I214" s="138"/>
      <c r="J214" s="138">
        <f>ROUND(I214*H214,2)</f>
        <v>0</v>
      </c>
      <c r="K214" s="135" t="s">
        <v>161</v>
      </c>
      <c r="L214" s="29"/>
      <c r="M214" s="139" t="s">
        <v>1</v>
      </c>
      <c r="N214" s="140" t="s">
        <v>38</v>
      </c>
      <c r="O214" s="141">
        <v>0.55600000000000005</v>
      </c>
      <c r="P214" s="141">
        <f>O214*H214</f>
        <v>165.29880000000003</v>
      </c>
      <c r="Q214" s="141">
        <v>9.41E-3</v>
      </c>
      <c r="R214" s="141">
        <f>Q214*H214</f>
        <v>2.797593</v>
      </c>
      <c r="S214" s="141">
        <v>0</v>
      </c>
      <c r="T214" s="142">
        <f>S214*H214</f>
        <v>0</v>
      </c>
      <c r="AR214" s="143" t="s">
        <v>162</v>
      </c>
      <c r="AT214" s="143" t="s">
        <v>157</v>
      </c>
      <c r="AU214" s="143" t="s">
        <v>82</v>
      </c>
      <c r="AY214" s="17" t="s">
        <v>155</v>
      </c>
      <c r="BE214" s="144">
        <f>IF(N214="základní",J214,0)</f>
        <v>0</v>
      </c>
      <c r="BF214" s="144">
        <f>IF(N214="snížená",J214,0)</f>
        <v>0</v>
      </c>
      <c r="BG214" s="144">
        <f>IF(N214="zákl. přenesená",J214,0)</f>
        <v>0</v>
      </c>
      <c r="BH214" s="144">
        <f>IF(N214="sníž. přenesená",J214,0)</f>
        <v>0</v>
      </c>
      <c r="BI214" s="144">
        <f>IF(N214="nulová",J214,0)</f>
        <v>0</v>
      </c>
      <c r="BJ214" s="17" t="s">
        <v>80</v>
      </c>
      <c r="BK214" s="144">
        <f>ROUND(I214*H214,2)</f>
        <v>0</v>
      </c>
      <c r="BL214" s="17" t="s">
        <v>162</v>
      </c>
      <c r="BM214" s="143" t="s">
        <v>267</v>
      </c>
    </row>
    <row r="215" spans="2:65" s="1" customFormat="1">
      <c r="B215" s="29"/>
      <c r="D215" s="145" t="s">
        <v>164</v>
      </c>
      <c r="F215" s="146" t="s">
        <v>268</v>
      </c>
      <c r="L215" s="29"/>
      <c r="M215" s="147"/>
      <c r="T215" s="53"/>
      <c r="AT215" s="17" t="s">
        <v>164</v>
      </c>
      <c r="AU215" s="17" t="s">
        <v>82</v>
      </c>
    </row>
    <row r="216" spans="2:65" s="14" customFormat="1">
      <c r="B216" s="162"/>
      <c r="D216" s="149" t="s">
        <v>166</v>
      </c>
      <c r="E216" s="163" t="s">
        <v>1</v>
      </c>
      <c r="F216" s="164" t="s">
        <v>269</v>
      </c>
      <c r="H216" s="163" t="s">
        <v>1</v>
      </c>
      <c r="L216" s="162"/>
      <c r="M216" s="165"/>
      <c r="T216" s="166"/>
      <c r="AT216" s="163" t="s">
        <v>166</v>
      </c>
      <c r="AU216" s="163" t="s">
        <v>82</v>
      </c>
      <c r="AV216" s="14" t="s">
        <v>80</v>
      </c>
      <c r="AW216" s="14" t="s">
        <v>29</v>
      </c>
      <c r="AX216" s="14" t="s">
        <v>73</v>
      </c>
      <c r="AY216" s="163" t="s">
        <v>155</v>
      </c>
    </row>
    <row r="217" spans="2:65" s="12" customFormat="1">
      <c r="B217" s="148"/>
      <c r="D217" s="149" t="s">
        <v>166</v>
      </c>
      <c r="E217" s="150" t="s">
        <v>1</v>
      </c>
      <c r="F217" s="151" t="s">
        <v>270</v>
      </c>
      <c r="H217" s="152">
        <v>297.3</v>
      </c>
      <c r="L217" s="148"/>
      <c r="M217" s="153"/>
      <c r="T217" s="154"/>
      <c r="AT217" s="150" t="s">
        <v>166</v>
      </c>
      <c r="AU217" s="150" t="s">
        <v>82</v>
      </c>
      <c r="AV217" s="12" t="s">
        <v>82</v>
      </c>
      <c r="AW217" s="12" t="s">
        <v>29</v>
      </c>
      <c r="AX217" s="12" t="s">
        <v>73</v>
      </c>
      <c r="AY217" s="150" t="s">
        <v>155</v>
      </c>
    </row>
    <row r="218" spans="2:65" s="13" customFormat="1">
      <c r="B218" s="155"/>
      <c r="D218" s="149" t="s">
        <v>166</v>
      </c>
      <c r="E218" s="156" t="s">
        <v>1</v>
      </c>
      <c r="F218" s="157" t="s">
        <v>168</v>
      </c>
      <c r="H218" s="158">
        <v>297.3</v>
      </c>
      <c r="L218" s="155"/>
      <c r="M218" s="159"/>
      <c r="T218" s="160"/>
      <c r="AT218" s="156" t="s">
        <v>166</v>
      </c>
      <c r="AU218" s="156" t="s">
        <v>82</v>
      </c>
      <c r="AV218" s="13" t="s">
        <v>162</v>
      </c>
      <c r="AW218" s="13" t="s">
        <v>29</v>
      </c>
      <c r="AX218" s="13" t="s">
        <v>80</v>
      </c>
      <c r="AY218" s="156" t="s">
        <v>155</v>
      </c>
    </row>
    <row r="219" spans="2:65" s="1" customFormat="1" ht="16.5" customHeight="1">
      <c r="B219" s="132"/>
      <c r="C219" s="133" t="s">
        <v>271</v>
      </c>
      <c r="D219" s="133" t="s">
        <v>157</v>
      </c>
      <c r="E219" s="134" t="s">
        <v>272</v>
      </c>
      <c r="F219" s="135" t="s">
        <v>273</v>
      </c>
      <c r="G219" s="136" t="s">
        <v>192</v>
      </c>
      <c r="H219" s="137">
        <v>49.616</v>
      </c>
      <c r="I219" s="138"/>
      <c r="J219" s="138">
        <f>ROUND(I219*H219,2)</f>
        <v>0</v>
      </c>
      <c r="K219" s="135" t="s">
        <v>161</v>
      </c>
      <c r="L219" s="29"/>
      <c r="M219" s="139" t="s">
        <v>1</v>
      </c>
      <c r="N219" s="140" t="s">
        <v>38</v>
      </c>
      <c r="O219" s="141">
        <v>0.104</v>
      </c>
      <c r="P219" s="141">
        <f>O219*H219</f>
        <v>5.1600639999999993</v>
      </c>
      <c r="Q219" s="141">
        <v>2.5999999999999998E-4</v>
      </c>
      <c r="R219" s="141">
        <f>Q219*H219</f>
        <v>1.2900159999999999E-2</v>
      </c>
      <c r="S219" s="141">
        <v>0</v>
      </c>
      <c r="T219" s="142">
        <f>S219*H219</f>
        <v>0</v>
      </c>
      <c r="AR219" s="143" t="s">
        <v>162</v>
      </c>
      <c r="AT219" s="143" t="s">
        <v>157</v>
      </c>
      <c r="AU219" s="143" t="s">
        <v>82</v>
      </c>
      <c r="AY219" s="17" t="s">
        <v>155</v>
      </c>
      <c r="BE219" s="144">
        <f>IF(N219="základní",J219,0)</f>
        <v>0</v>
      </c>
      <c r="BF219" s="144">
        <f>IF(N219="snížená",J219,0)</f>
        <v>0</v>
      </c>
      <c r="BG219" s="144">
        <f>IF(N219="zákl. přenesená",J219,0)</f>
        <v>0</v>
      </c>
      <c r="BH219" s="144">
        <f>IF(N219="sníž. přenesená",J219,0)</f>
        <v>0</v>
      </c>
      <c r="BI219" s="144">
        <f>IF(N219="nulová",J219,0)</f>
        <v>0</v>
      </c>
      <c r="BJ219" s="17" t="s">
        <v>80</v>
      </c>
      <c r="BK219" s="144">
        <f>ROUND(I219*H219,2)</f>
        <v>0</v>
      </c>
      <c r="BL219" s="17" t="s">
        <v>162</v>
      </c>
      <c r="BM219" s="143" t="s">
        <v>274</v>
      </c>
    </row>
    <row r="220" spans="2:65" s="1" customFormat="1">
      <c r="B220" s="29"/>
      <c r="D220" s="145" t="s">
        <v>164</v>
      </c>
      <c r="F220" s="146" t="s">
        <v>275</v>
      </c>
      <c r="L220" s="29"/>
      <c r="M220" s="147"/>
      <c r="T220" s="53"/>
      <c r="AT220" s="17" t="s">
        <v>164</v>
      </c>
      <c r="AU220" s="17" t="s">
        <v>82</v>
      </c>
    </row>
    <row r="221" spans="2:65" s="14" customFormat="1">
      <c r="B221" s="162"/>
      <c r="D221" s="149" t="s">
        <v>166</v>
      </c>
      <c r="E221" s="163" t="s">
        <v>1</v>
      </c>
      <c r="F221" s="164" t="s">
        <v>276</v>
      </c>
      <c r="H221" s="163" t="s">
        <v>1</v>
      </c>
      <c r="L221" s="162"/>
      <c r="M221" s="165"/>
      <c r="T221" s="166"/>
      <c r="AT221" s="163" t="s">
        <v>166</v>
      </c>
      <c r="AU221" s="163" t="s">
        <v>82</v>
      </c>
      <c r="AV221" s="14" t="s">
        <v>80</v>
      </c>
      <c r="AW221" s="14" t="s">
        <v>29</v>
      </c>
      <c r="AX221" s="14" t="s">
        <v>73</v>
      </c>
      <c r="AY221" s="163" t="s">
        <v>155</v>
      </c>
    </row>
    <row r="222" spans="2:65" s="12" customFormat="1">
      <c r="B222" s="148"/>
      <c r="D222" s="149" t="s">
        <v>166</v>
      </c>
      <c r="E222" s="150" t="s">
        <v>1</v>
      </c>
      <c r="F222" s="151" t="s">
        <v>277</v>
      </c>
      <c r="H222" s="152">
        <v>7.2</v>
      </c>
      <c r="L222" s="148"/>
      <c r="M222" s="153"/>
      <c r="T222" s="154"/>
      <c r="AT222" s="150" t="s">
        <v>166</v>
      </c>
      <c r="AU222" s="150" t="s">
        <v>82</v>
      </c>
      <c r="AV222" s="12" t="s">
        <v>82</v>
      </c>
      <c r="AW222" s="12" t="s">
        <v>29</v>
      </c>
      <c r="AX222" s="12" t="s">
        <v>73</v>
      </c>
      <c r="AY222" s="150" t="s">
        <v>155</v>
      </c>
    </row>
    <row r="223" spans="2:65" s="12" customFormat="1">
      <c r="B223" s="148"/>
      <c r="D223" s="149" t="s">
        <v>166</v>
      </c>
      <c r="E223" s="150" t="s">
        <v>1</v>
      </c>
      <c r="F223" s="151" t="s">
        <v>278</v>
      </c>
      <c r="H223" s="152">
        <v>7.8360000000000003</v>
      </c>
      <c r="L223" s="148"/>
      <c r="M223" s="153"/>
      <c r="T223" s="154"/>
      <c r="AT223" s="150" t="s">
        <v>166</v>
      </c>
      <c r="AU223" s="150" t="s">
        <v>82</v>
      </c>
      <c r="AV223" s="12" t="s">
        <v>82</v>
      </c>
      <c r="AW223" s="12" t="s">
        <v>29</v>
      </c>
      <c r="AX223" s="12" t="s">
        <v>73</v>
      </c>
      <c r="AY223" s="150" t="s">
        <v>155</v>
      </c>
    </row>
    <row r="224" spans="2:65" s="12" customFormat="1">
      <c r="B224" s="148"/>
      <c r="D224" s="149" t="s">
        <v>166</v>
      </c>
      <c r="E224" s="150" t="s">
        <v>1</v>
      </c>
      <c r="F224" s="151" t="s">
        <v>279</v>
      </c>
      <c r="H224" s="152">
        <v>4.04</v>
      </c>
      <c r="L224" s="148"/>
      <c r="M224" s="153"/>
      <c r="T224" s="154"/>
      <c r="AT224" s="150" t="s">
        <v>166</v>
      </c>
      <c r="AU224" s="150" t="s">
        <v>82</v>
      </c>
      <c r="AV224" s="12" t="s">
        <v>82</v>
      </c>
      <c r="AW224" s="12" t="s">
        <v>29</v>
      </c>
      <c r="AX224" s="12" t="s">
        <v>73</v>
      </c>
      <c r="AY224" s="150" t="s">
        <v>155</v>
      </c>
    </row>
    <row r="225" spans="2:65" s="12" customFormat="1">
      <c r="B225" s="148"/>
      <c r="D225" s="149" t="s">
        <v>166</v>
      </c>
      <c r="E225" s="150" t="s">
        <v>1</v>
      </c>
      <c r="F225" s="151" t="s">
        <v>280</v>
      </c>
      <c r="H225" s="152">
        <v>6</v>
      </c>
      <c r="L225" s="148"/>
      <c r="M225" s="153"/>
      <c r="T225" s="154"/>
      <c r="AT225" s="150" t="s">
        <v>166</v>
      </c>
      <c r="AU225" s="150" t="s">
        <v>82</v>
      </c>
      <c r="AV225" s="12" t="s">
        <v>82</v>
      </c>
      <c r="AW225" s="12" t="s">
        <v>29</v>
      </c>
      <c r="AX225" s="12" t="s">
        <v>73</v>
      </c>
      <c r="AY225" s="150" t="s">
        <v>155</v>
      </c>
    </row>
    <row r="226" spans="2:65" s="12" customFormat="1">
      <c r="B226" s="148"/>
      <c r="D226" s="149" t="s">
        <v>166</v>
      </c>
      <c r="E226" s="150" t="s">
        <v>1</v>
      </c>
      <c r="F226" s="151" t="s">
        <v>281</v>
      </c>
      <c r="H226" s="152">
        <v>12.58</v>
      </c>
      <c r="L226" s="148"/>
      <c r="M226" s="153"/>
      <c r="T226" s="154"/>
      <c r="AT226" s="150" t="s">
        <v>166</v>
      </c>
      <c r="AU226" s="150" t="s">
        <v>82</v>
      </c>
      <c r="AV226" s="12" t="s">
        <v>82</v>
      </c>
      <c r="AW226" s="12" t="s">
        <v>29</v>
      </c>
      <c r="AX226" s="12" t="s">
        <v>73</v>
      </c>
      <c r="AY226" s="150" t="s">
        <v>155</v>
      </c>
    </row>
    <row r="227" spans="2:65" s="12" customFormat="1">
      <c r="B227" s="148"/>
      <c r="D227" s="149" t="s">
        <v>166</v>
      </c>
      <c r="E227" s="150" t="s">
        <v>1</v>
      </c>
      <c r="F227" s="151" t="s">
        <v>282</v>
      </c>
      <c r="H227" s="152">
        <v>11.96</v>
      </c>
      <c r="L227" s="148"/>
      <c r="M227" s="153"/>
      <c r="T227" s="154"/>
      <c r="AT227" s="150" t="s">
        <v>166</v>
      </c>
      <c r="AU227" s="150" t="s">
        <v>82</v>
      </c>
      <c r="AV227" s="12" t="s">
        <v>82</v>
      </c>
      <c r="AW227" s="12" t="s">
        <v>29</v>
      </c>
      <c r="AX227" s="12" t="s">
        <v>73</v>
      </c>
      <c r="AY227" s="150" t="s">
        <v>155</v>
      </c>
    </row>
    <row r="228" spans="2:65" s="13" customFormat="1">
      <c r="B228" s="155"/>
      <c r="D228" s="149" t="s">
        <v>166</v>
      </c>
      <c r="E228" s="156" t="s">
        <v>1</v>
      </c>
      <c r="F228" s="157" t="s">
        <v>168</v>
      </c>
      <c r="H228" s="158">
        <v>49.616</v>
      </c>
      <c r="L228" s="155"/>
      <c r="M228" s="159"/>
      <c r="T228" s="160"/>
      <c r="AT228" s="156" t="s">
        <v>166</v>
      </c>
      <c r="AU228" s="156" t="s">
        <v>82</v>
      </c>
      <c r="AV228" s="13" t="s">
        <v>162</v>
      </c>
      <c r="AW228" s="13" t="s">
        <v>29</v>
      </c>
      <c r="AX228" s="13" t="s">
        <v>80</v>
      </c>
      <c r="AY228" s="156" t="s">
        <v>155</v>
      </c>
    </row>
    <row r="229" spans="2:65" s="1" customFormat="1" ht="16.5" customHeight="1">
      <c r="B229" s="132"/>
      <c r="C229" s="133" t="s">
        <v>283</v>
      </c>
      <c r="D229" s="133" t="s">
        <v>157</v>
      </c>
      <c r="E229" s="134" t="s">
        <v>284</v>
      </c>
      <c r="F229" s="135" t="s">
        <v>285</v>
      </c>
      <c r="G229" s="136" t="s">
        <v>192</v>
      </c>
      <c r="H229" s="137">
        <v>279.476</v>
      </c>
      <c r="I229" s="138"/>
      <c r="J229" s="138">
        <f>ROUND(I229*H229,2)</f>
        <v>0</v>
      </c>
      <c r="K229" s="135" t="s">
        <v>161</v>
      </c>
      <c r="L229" s="29"/>
      <c r="M229" s="139" t="s">
        <v>1</v>
      </c>
      <c r="N229" s="140" t="s">
        <v>38</v>
      </c>
      <c r="O229" s="141">
        <v>0.08</v>
      </c>
      <c r="P229" s="141">
        <f>O229*H229</f>
        <v>22.358080000000001</v>
      </c>
      <c r="Q229" s="141">
        <v>7.3499999999999998E-3</v>
      </c>
      <c r="R229" s="141">
        <f>Q229*H229</f>
        <v>2.0541486</v>
      </c>
      <c r="S229" s="141">
        <v>0</v>
      </c>
      <c r="T229" s="142">
        <f>S229*H229</f>
        <v>0</v>
      </c>
      <c r="AR229" s="143" t="s">
        <v>162</v>
      </c>
      <c r="AT229" s="143" t="s">
        <v>157</v>
      </c>
      <c r="AU229" s="143" t="s">
        <v>82</v>
      </c>
      <c r="AY229" s="17" t="s">
        <v>155</v>
      </c>
      <c r="BE229" s="144">
        <f>IF(N229="základní",J229,0)</f>
        <v>0</v>
      </c>
      <c r="BF229" s="144">
        <f>IF(N229="snížená",J229,0)</f>
        <v>0</v>
      </c>
      <c r="BG229" s="144">
        <f>IF(N229="zákl. přenesená",J229,0)</f>
        <v>0</v>
      </c>
      <c r="BH229" s="144">
        <f>IF(N229="sníž. přenesená",J229,0)</f>
        <v>0</v>
      </c>
      <c r="BI229" s="144">
        <f>IF(N229="nulová",J229,0)</f>
        <v>0</v>
      </c>
      <c r="BJ229" s="17" t="s">
        <v>80</v>
      </c>
      <c r="BK229" s="144">
        <f>ROUND(I229*H229,2)</f>
        <v>0</v>
      </c>
      <c r="BL229" s="17" t="s">
        <v>162</v>
      </c>
      <c r="BM229" s="143" t="s">
        <v>286</v>
      </c>
    </row>
    <row r="230" spans="2:65" s="1" customFormat="1">
      <c r="B230" s="29"/>
      <c r="D230" s="145" t="s">
        <v>164</v>
      </c>
      <c r="F230" s="146" t="s">
        <v>287</v>
      </c>
      <c r="L230" s="29"/>
      <c r="M230" s="147"/>
      <c r="T230" s="53"/>
      <c r="AT230" s="17" t="s">
        <v>164</v>
      </c>
      <c r="AU230" s="17" t="s">
        <v>82</v>
      </c>
    </row>
    <row r="231" spans="2:65" s="12" customFormat="1">
      <c r="B231" s="148"/>
      <c r="D231" s="149" t="s">
        <v>166</v>
      </c>
      <c r="E231" s="150" t="s">
        <v>1</v>
      </c>
      <c r="F231" s="151" t="s">
        <v>288</v>
      </c>
      <c r="H231" s="152">
        <v>98.67</v>
      </c>
      <c r="L231" s="148"/>
      <c r="M231" s="153"/>
      <c r="T231" s="154"/>
      <c r="AT231" s="150" t="s">
        <v>166</v>
      </c>
      <c r="AU231" s="150" t="s">
        <v>82</v>
      </c>
      <c r="AV231" s="12" t="s">
        <v>82</v>
      </c>
      <c r="AW231" s="12" t="s">
        <v>29</v>
      </c>
      <c r="AX231" s="12" t="s">
        <v>73</v>
      </c>
      <c r="AY231" s="150" t="s">
        <v>155</v>
      </c>
    </row>
    <row r="232" spans="2:65" s="12" customFormat="1">
      <c r="B232" s="148"/>
      <c r="D232" s="149" t="s">
        <v>166</v>
      </c>
      <c r="E232" s="150" t="s">
        <v>1</v>
      </c>
      <c r="F232" s="151" t="s">
        <v>289</v>
      </c>
      <c r="H232" s="152">
        <v>131.19</v>
      </c>
      <c r="L232" s="148"/>
      <c r="M232" s="153"/>
      <c r="T232" s="154"/>
      <c r="AT232" s="150" t="s">
        <v>166</v>
      </c>
      <c r="AU232" s="150" t="s">
        <v>82</v>
      </c>
      <c r="AV232" s="12" t="s">
        <v>82</v>
      </c>
      <c r="AW232" s="12" t="s">
        <v>29</v>
      </c>
      <c r="AX232" s="12" t="s">
        <v>73</v>
      </c>
      <c r="AY232" s="150" t="s">
        <v>155</v>
      </c>
    </row>
    <row r="233" spans="2:65" s="15" customFormat="1">
      <c r="B233" s="167"/>
      <c r="D233" s="149" t="s">
        <v>166</v>
      </c>
      <c r="E233" s="168" t="s">
        <v>1</v>
      </c>
      <c r="F233" s="169" t="s">
        <v>290</v>
      </c>
      <c r="H233" s="170">
        <v>229.86</v>
      </c>
      <c r="L233" s="167"/>
      <c r="M233" s="171"/>
      <c r="T233" s="172"/>
      <c r="AT233" s="168" t="s">
        <v>166</v>
      </c>
      <c r="AU233" s="168" t="s">
        <v>82</v>
      </c>
      <c r="AV233" s="15" t="s">
        <v>93</v>
      </c>
      <c r="AW233" s="15" t="s">
        <v>29</v>
      </c>
      <c r="AX233" s="15" t="s">
        <v>73</v>
      </c>
      <c r="AY233" s="168" t="s">
        <v>155</v>
      </c>
    </row>
    <row r="234" spans="2:65" s="12" customFormat="1">
      <c r="B234" s="148"/>
      <c r="D234" s="149" t="s">
        <v>166</v>
      </c>
      <c r="E234" s="150" t="s">
        <v>1</v>
      </c>
      <c r="F234" s="151" t="s">
        <v>277</v>
      </c>
      <c r="H234" s="152">
        <v>7.2</v>
      </c>
      <c r="L234" s="148"/>
      <c r="M234" s="153"/>
      <c r="T234" s="154"/>
      <c r="AT234" s="150" t="s">
        <v>166</v>
      </c>
      <c r="AU234" s="150" t="s">
        <v>82</v>
      </c>
      <c r="AV234" s="12" t="s">
        <v>82</v>
      </c>
      <c r="AW234" s="12" t="s">
        <v>29</v>
      </c>
      <c r="AX234" s="12" t="s">
        <v>73</v>
      </c>
      <c r="AY234" s="150" t="s">
        <v>155</v>
      </c>
    </row>
    <row r="235" spans="2:65" s="12" customFormat="1">
      <c r="B235" s="148"/>
      <c r="D235" s="149" t="s">
        <v>166</v>
      </c>
      <c r="E235" s="150" t="s">
        <v>1</v>
      </c>
      <c r="F235" s="151" t="s">
        <v>278</v>
      </c>
      <c r="H235" s="152">
        <v>7.8360000000000003</v>
      </c>
      <c r="L235" s="148"/>
      <c r="M235" s="153"/>
      <c r="T235" s="154"/>
      <c r="AT235" s="150" t="s">
        <v>166</v>
      </c>
      <c r="AU235" s="150" t="s">
        <v>82</v>
      </c>
      <c r="AV235" s="12" t="s">
        <v>82</v>
      </c>
      <c r="AW235" s="12" t="s">
        <v>29</v>
      </c>
      <c r="AX235" s="12" t="s">
        <v>73</v>
      </c>
      <c r="AY235" s="150" t="s">
        <v>155</v>
      </c>
    </row>
    <row r="236" spans="2:65" s="12" customFormat="1">
      <c r="B236" s="148"/>
      <c r="D236" s="149" t="s">
        <v>166</v>
      </c>
      <c r="E236" s="150" t="s">
        <v>1</v>
      </c>
      <c r="F236" s="151" t="s">
        <v>279</v>
      </c>
      <c r="H236" s="152">
        <v>4.04</v>
      </c>
      <c r="L236" s="148"/>
      <c r="M236" s="153"/>
      <c r="T236" s="154"/>
      <c r="AT236" s="150" t="s">
        <v>166</v>
      </c>
      <c r="AU236" s="150" t="s">
        <v>82</v>
      </c>
      <c r="AV236" s="12" t="s">
        <v>82</v>
      </c>
      <c r="AW236" s="12" t="s">
        <v>29</v>
      </c>
      <c r="AX236" s="12" t="s">
        <v>73</v>
      </c>
      <c r="AY236" s="150" t="s">
        <v>155</v>
      </c>
    </row>
    <row r="237" spans="2:65" s="12" customFormat="1">
      <c r="B237" s="148"/>
      <c r="D237" s="149" t="s">
        <v>166</v>
      </c>
      <c r="E237" s="150" t="s">
        <v>1</v>
      </c>
      <c r="F237" s="151" t="s">
        <v>280</v>
      </c>
      <c r="H237" s="152">
        <v>6</v>
      </c>
      <c r="L237" s="148"/>
      <c r="M237" s="153"/>
      <c r="T237" s="154"/>
      <c r="AT237" s="150" t="s">
        <v>166</v>
      </c>
      <c r="AU237" s="150" t="s">
        <v>82</v>
      </c>
      <c r="AV237" s="12" t="s">
        <v>82</v>
      </c>
      <c r="AW237" s="12" t="s">
        <v>29</v>
      </c>
      <c r="AX237" s="12" t="s">
        <v>73</v>
      </c>
      <c r="AY237" s="150" t="s">
        <v>155</v>
      </c>
    </row>
    <row r="238" spans="2:65" s="12" customFormat="1">
      <c r="B238" s="148"/>
      <c r="D238" s="149" t="s">
        <v>166</v>
      </c>
      <c r="E238" s="150" t="s">
        <v>1</v>
      </c>
      <c r="F238" s="151" t="s">
        <v>281</v>
      </c>
      <c r="H238" s="152">
        <v>12.58</v>
      </c>
      <c r="L238" s="148"/>
      <c r="M238" s="153"/>
      <c r="T238" s="154"/>
      <c r="AT238" s="150" t="s">
        <v>166</v>
      </c>
      <c r="AU238" s="150" t="s">
        <v>82</v>
      </c>
      <c r="AV238" s="12" t="s">
        <v>82</v>
      </c>
      <c r="AW238" s="12" t="s">
        <v>29</v>
      </c>
      <c r="AX238" s="12" t="s">
        <v>73</v>
      </c>
      <c r="AY238" s="150" t="s">
        <v>155</v>
      </c>
    </row>
    <row r="239" spans="2:65" s="12" customFormat="1">
      <c r="B239" s="148"/>
      <c r="D239" s="149" t="s">
        <v>166</v>
      </c>
      <c r="E239" s="150" t="s">
        <v>1</v>
      </c>
      <c r="F239" s="151" t="s">
        <v>282</v>
      </c>
      <c r="H239" s="152">
        <v>11.96</v>
      </c>
      <c r="L239" s="148"/>
      <c r="M239" s="153"/>
      <c r="T239" s="154"/>
      <c r="AT239" s="150" t="s">
        <v>166</v>
      </c>
      <c r="AU239" s="150" t="s">
        <v>82</v>
      </c>
      <c r="AV239" s="12" t="s">
        <v>82</v>
      </c>
      <c r="AW239" s="12" t="s">
        <v>29</v>
      </c>
      <c r="AX239" s="12" t="s">
        <v>73</v>
      </c>
      <c r="AY239" s="150" t="s">
        <v>155</v>
      </c>
    </row>
    <row r="240" spans="2:65" s="15" customFormat="1">
      <c r="B240" s="167"/>
      <c r="D240" s="149" t="s">
        <v>166</v>
      </c>
      <c r="E240" s="168" t="s">
        <v>1</v>
      </c>
      <c r="F240" s="169" t="s">
        <v>290</v>
      </c>
      <c r="H240" s="170">
        <v>49.616</v>
      </c>
      <c r="L240" s="167"/>
      <c r="M240" s="171"/>
      <c r="T240" s="172"/>
      <c r="AT240" s="168" t="s">
        <v>166</v>
      </c>
      <c r="AU240" s="168" t="s">
        <v>82</v>
      </c>
      <c r="AV240" s="15" t="s">
        <v>93</v>
      </c>
      <c r="AW240" s="15" t="s">
        <v>29</v>
      </c>
      <c r="AX240" s="15" t="s">
        <v>73</v>
      </c>
      <c r="AY240" s="168" t="s">
        <v>155</v>
      </c>
    </row>
    <row r="241" spans="2:65" s="13" customFormat="1">
      <c r="B241" s="155"/>
      <c r="D241" s="149" t="s">
        <v>166</v>
      </c>
      <c r="E241" s="156" t="s">
        <v>1</v>
      </c>
      <c r="F241" s="157" t="s">
        <v>168</v>
      </c>
      <c r="H241" s="158">
        <v>279.476</v>
      </c>
      <c r="L241" s="155"/>
      <c r="M241" s="159"/>
      <c r="T241" s="160"/>
      <c r="AT241" s="156" t="s">
        <v>166</v>
      </c>
      <c r="AU241" s="156" t="s">
        <v>82</v>
      </c>
      <c r="AV241" s="13" t="s">
        <v>162</v>
      </c>
      <c r="AW241" s="13" t="s">
        <v>29</v>
      </c>
      <c r="AX241" s="13" t="s">
        <v>80</v>
      </c>
      <c r="AY241" s="156" t="s">
        <v>155</v>
      </c>
    </row>
    <row r="242" spans="2:65" s="1" customFormat="1" ht="16.5" customHeight="1">
      <c r="B242" s="132"/>
      <c r="C242" s="133" t="s">
        <v>291</v>
      </c>
      <c r="D242" s="133" t="s">
        <v>157</v>
      </c>
      <c r="E242" s="134" t="s">
        <v>292</v>
      </c>
      <c r="F242" s="135" t="s">
        <v>293</v>
      </c>
      <c r="G242" s="136" t="s">
        <v>192</v>
      </c>
      <c r="H242" s="137">
        <v>49.616</v>
      </c>
      <c r="I242" s="138"/>
      <c r="J242" s="138">
        <f>ROUND(I242*H242,2)</f>
        <v>0</v>
      </c>
      <c r="K242" s="135" t="s">
        <v>161</v>
      </c>
      <c r="L242" s="29"/>
      <c r="M242" s="139" t="s">
        <v>1</v>
      </c>
      <c r="N242" s="140" t="s">
        <v>38</v>
      </c>
      <c r="O242" s="141">
        <v>0.36</v>
      </c>
      <c r="P242" s="141">
        <f>O242*H242</f>
        <v>17.86176</v>
      </c>
      <c r="Q242" s="141">
        <v>4.3800000000000002E-3</v>
      </c>
      <c r="R242" s="141">
        <f>Q242*H242</f>
        <v>0.21731808</v>
      </c>
      <c r="S242" s="141">
        <v>0</v>
      </c>
      <c r="T242" s="142">
        <f>S242*H242</f>
        <v>0</v>
      </c>
      <c r="AR242" s="143" t="s">
        <v>162</v>
      </c>
      <c r="AT242" s="143" t="s">
        <v>157</v>
      </c>
      <c r="AU242" s="143" t="s">
        <v>82</v>
      </c>
      <c r="AY242" s="17" t="s">
        <v>155</v>
      </c>
      <c r="BE242" s="144">
        <f>IF(N242="základní",J242,0)</f>
        <v>0</v>
      </c>
      <c r="BF242" s="144">
        <f>IF(N242="snížená",J242,0)</f>
        <v>0</v>
      </c>
      <c r="BG242" s="144">
        <f>IF(N242="zákl. přenesená",J242,0)</f>
        <v>0</v>
      </c>
      <c r="BH242" s="144">
        <f>IF(N242="sníž. přenesená",J242,0)</f>
        <v>0</v>
      </c>
      <c r="BI242" s="144">
        <f>IF(N242="nulová",J242,0)</f>
        <v>0</v>
      </c>
      <c r="BJ242" s="17" t="s">
        <v>80</v>
      </c>
      <c r="BK242" s="144">
        <f>ROUND(I242*H242,2)</f>
        <v>0</v>
      </c>
      <c r="BL242" s="17" t="s">
        <v>162</v>
      </c>
      <c r="BM242" s="143" t="s">
        <v>294</v>
      </c>
    </row>
    <row r="243" spans="2:65" s="1" customFormat="1">
      <c r="B243" s="29"/>
      <c r="D243" s="145" t="s">
        <v>164</v>
      </c>
      <c r="F243" s="146" t="s">
        <v>295</v>
      </c>
      <c r="L243" s="29"/>
      <c r="M243" s="147"/>
      <c r="T243" s="53"/>
      <c r="AT243" s="17" t="s">
        <v>164</v>
      </c>
      <c r="AU243" s="17" t="s">
        <v>82</v>
      </c>
    </row>
    <row r="244" spans="2:65" s="14" customFormat="1">
      <c r="B244" s="162"/>
      <c r="D244" s="149" t="s">
        <v>166</v>
      </c>
      <c r="E244" s="163" t="s">
        <v>1</v>
      </c>
      <c r="F244" s="164" t="s">
        <v>276</v>
      </c>
      <c r="H244" s="163" t="s">
        <v>1</v>
      </c>
      <c r="L244" s="162"/>
      <c r="M244" s="165"/>
      <c r="T244" s="166"/>
      <c r="AT244" s="163" t="s">
        <v>166</v>
      </c>
      <c r="AU244" s="163" t="s">
        <v>82</v>
      </c>
      <c r="AV244" s="14" t="s">
        <v>80</v>
      </c>
      <c r="AW244" s="14" t="s">
        <v>29</v>
      </c>
      <c r="AX244" s="14" t="s">
        <v>73</v>
      </c>
      <c r="AY244" s="163" t="s">
        <v>155</v>
      </c>
    </row>
    <row r="245" spans="2:65" s="12" customFormat="1">
      <c r="B245" s="148"/>
      <c r="D245" s="149" t="s">
        <v>166</v>
      </c>
      <c r="E245" s="150" t="s">
        <v>1</v>
      </c>
      <c r="F245" s="151" t="s">
        <v>277</v>
      </c>
      <c r="H245" s="152">
        <v>7.2</v>
      </c>
      <c r="L245" s="148"/>
      <c r="M245" s="153"/>
      <c r="T245" s="154"/>
      <c r="AT245" s="150" t="s">
        <v>166</v>
      </c>
      <c r="AU245" s="150" t="s">
        <v>82</v>
      </c>
      <c r="AV245" s="12" t="s">
        <v>82</v>
      </c>
      <c r="AW245" s="12" t="s">
        <v>29</v>
      </c>
      <c r="AX245" s="12" t="s">
        <v>73</v>
      </c>
      <c r="AY245" s="150" t="s">
        <v>155</v>
      </c>
    </row>
    <row r="246" spans="2:65" s="12" customFormat="1">
      <c r="B246" s="148"/>
      <c r="D246" s="149" t="s">
        <v>166</v>
      </c>
      <c r="E246" s="150" t="s">
        <v>1</v>
      </c>
      <c r="F246" s="151" t="s">
        <v>278</v>
      </c>
      <c r="H246" s="152">
        <v>7.8360000000000003</v>
      </c>
      <c r="L246" s="148"/>
      <c r="M246" s="153"/>
      <c r="T246" s="154"/>
      <c r="AT246" s="150" t="s">
        <v>166</v>
      </c>
      <c r="AU246" s="150" t="s">
        <v>82</v>
      </c>
      <c r="AV246" s="12" t="s">
        <v>82</v>
      </c>
      <c r="AW246" s="12" t="s">
        <v>29</v>
      </c>
      <c r="AX246" s="12" t="s">
        <v>73</v>
      </c>
      <c r="AY246" s="150" t="s">
        <v>155</v>
      </c>
    </row>
    <row r="247" spans="2:65" s="12" customFormat="1">
      <c r="B247" s="148"/>
      <c r="D247" s="149" t="s">
        <v>166</v>
      </c>
      <c r="E247" s="150" t="s">
        <v>1</v>
      </c>
      <c r="F247" s="151" t="s">
        <v>279</v>
      </c>
      <c r="H247" s="152">
        <v>4.04</v>
      </c>
      <c r="L247" s="148"/>
      <c r="M247" s="153"/>
      <c r="T247" s="154"/>
      <c r="AT247" s="150" t="s">
        <v>166</v>
      </c>
      <c r="AU247" s="150" t="s">
        <v>82</v>
      </c>
      <c r="AV247" s="12" t="s">
        <v>82</v>
      </c>
      <c r="AW247" s="12" t="s">
        <v>29</v>
      </c>
      <c r="AX247" s="12" t="s">
        <v>73</v>
      </c>
      <c r="AY247" s="150" t="s">
        <v>155</v>
      </c>
    </row>
    <row r="248" spans="2:65" s="12" customFormat="1">
      <c r="B248" s="148"/>
      <c r="D248" s="149" t="s">
        <v>166</v>
      </c>
      <c r="E248" s="150" t="s">
        <v>1</v>
      </c>
      <c r="F248" s="151" t="s">
        <v>280</v>
      </c>
      <c r="H248" s="152">
        <v>6</v>
      </c>
      <c r="L248" s="148"/>
      <c r="M248" s="153"/>
      <c r="T248" s="154"/>
      <c r="AT248" s="150" t="s">
        <v>166</v>
      </c>
      <c r="AU248" s="150" t="s">
        <v>82</v>
      </c>
      <c r="AV248" s="12" t="s">
        <v>82</v>
      </c>
      <c r="AW248" s="12" t="s">
        <v>29</v>
      </c>
      <c r="AX248" s="12" t="s">
        <v>73</v>
      </c>
      <c r="AY248" s="150" t="s">
        <v>155</v>
      </c>
    </row>
    <row r="249" spans="2:65" s="12" customFormat="1">
      <c r="B249" s="148"/>
      <c r="D249" s="149" t="s">
        <v>166</v>
      </c>
      <c r="E249" s="150" t="s">
        <v>1</v>
      </c>
      <c r="F249" s="151" t="s">
        <v>281</v>
      </c>
      <c r="H249" s="152">
        <v>12.58</v>
      </c>
      <c r="L249" s="148"/>
      <c r="M249" s="153"/>
      <c r="T249" s="154"/>
      <c r="AT249" s="150" t="s">
        <v>166</v>
      </c>
      <c r="AU249" s="150" t="s">
        <v>82</v>
      </c>
      <c r="AV249" s="12" t="s">
        <v>82</v>
      </c>
      <c r="AW249" s="12" t="s">
        <v>29</v>
      </c>
      <c r="AX249" s="12" t="s">
        <v>73</v>
      </c>
      <c r="AY249" s="150" t="s">
        <v>155</v>
      </c>
    </row>
    <row r="250" spans="2:65" s="12" customFormat="1">
      <c r="B250" s="148"/>
      <c r="D250" s="149" t="s">
        <v>166</v>
      </c>
      <c r="E250" s="150" t="s">
        <v>1</v>
      </c>
      <c r="F250" s="151" t="s">
        <v>282</v>
      </c>
      <c r="H250" s="152">
        <v>11.96</v>
      </c>
      <c r="L250" s="148"/>
      <c r="M250" s="153"/>
      <c r="T250" s="154"/>
      <c r="AT250" s="150" t="s">
        <v>166</v>
      </c>
      <c r="AU250" s="150" t="s">
        <v>82</v>
      </c>
      <c r="AV250" s="12" t="s">
        <v>82</v>
      </c>
      <c r="AW250" s="12" t="s">
        <v>29</v>
      </c>
      <c r="AX250" s="12" t="s">
        <v>73</v>
      </c>
      <c r="AY250" s="150" t="s">
        <v>155</v>
      </c>
    </row>
    <row r="251" spans="2:65" s="13" customFormat="1">
      <c r="B251" s="155"/>
      <c r="D251" s="149" t="s">
        <v>166</v>
      </c>
      <c r="E251" s="156" t="s">
        <v>1</v>
      </c>
      <c r="F251" s="157" t="s">
        <v>168</v>
      </c>
      <c r="H251" s="158">
        <v>49.616</v>
      </c>
      <c r="L251" s="155"/>
      <c r="M251" s="159"/>
      <c r="T251" s="160"/>
      <c r="AT251" s="156" t="s">
        <v>166</v>
      </c>
      <c r="AU251" s="156" t="s">
        <v>82</v>
      </c>
      <c r="AV251" s="13" t="s">
        <v>162</v>
      </c>
      <c r="AW251" s="13" t="s">
        <v>29</v>
      </c>
      <c r="AX251" s="13" t="s">
        <v>80</v>
      </c>
      <c r="AY251" s="156" t="s">
        <v>155</v>
      </c>
    </row>
    <row r="252" spans="2:65" s="1" customFormat="1" ht="16.5" customHeight="1">
      <c r="B252" s="132"/>
      <c r="C252" s="133" t="s">
        <v>7</v>
      </c>
      <c r="D252" s="133" t="s">
        <v>157</v>
      </c>
      <c r="E252" s="134" t="s">
        <v>296</v>
      </c>
      <c r="F252" s="135" t="s">
        <v>297</v>
      </c>
      <c r="G252" s="136" t="s">
        <v>192</v>
      </c>
      <c r="H252" s="137">
        <v>279.476</v>
      </c>
      <c r="I252" s="138"/>
      <c r="J252" s="138">
        <f>ROUND(I252*H252,2)</f>
        <v>0</v>
      </c>
      <c r="K252" s="135" t="s">
        <v>161</v>
      </c>
      <c r="L252" s="29"/>
      <c r="M252" s="139" t="s">
        <v>1</v>
      </c>
      <c r="N252" s="140" t="s">
        <v>38</v>
      </c>
      <c r="O252" s="141">
        <v>0.47</v>
      </c>
      <c r="P252" s="141">
        <f>O252*H252</f>
        <v>131.35371999999998</v>
      </c>
      <c r="Q252" s="141">
        <v>1.8380000000000001E-2</v>
      </c>
      <c r="R252" s="141">
        <f>Q252*H252</f>
        <v>5.13676888</v>
      </c>
      <c r="S252" s="141">
        <v>0</v>
      </c>
      <c r="T252" s="142">
        <f>S252*H252</f>
        <v>0</v>
      </c>
      <c r="AR252" s="143" t="s">
        <v>162</v>
      </c>
      <c r="AT252" s="143" t="s">
        <v>157</v>
      </c>
      <c r="AU252" s="143" t="s">
        <v>82</v>
      </c>
      <c r="AY252" s="17" t="s">
        <v>155</v>
      </c>
      <c r="BE252" s="144">
        <f>IF(N252="základní",J252,0)</f>
        <v>0</v>
      </c>
      <c r="BF252" s="144">
        <f>IF(N252="snížená",J252,0)</f>
        <v>0</v>
      </c>
      <c r="BG252" s="144">
        <f>IF(N252="zákl. přenesená",J252,0)</f>
        <v>0</v>
      </c>
      <c r="BH252" s="144">
        <f>IF(N252="sníž. přenesená",J252,0)</f>
        <v>0</v>
      </c>
      <c r="BI252" s="144">
        <f>IF(N252="nulová",J252,0)</f>
        <v>0</v>
      </c>
      <c r="BJ252" s="17" t="s">
        <v>80</v>
      </c>
      <c r="BK252" s="144">
        <f>ROUND(I252*H252,2)</f>
        <v>0</v>
      </c>
      <c r="BL252" s="17" t="s">
        <v>162</v>
      </c>
      <c r="BM252" s="143" t="s">
        <v>298</v>
      </c>
    </row>
    <row r="253" spans="2:65" s="1" customFormat="1">
      <c r="B253" s="29"/>
      <c r="D253" s="145" t="s">
        <v>164</v>
      </c>
      <c r="F253" s="146" t="s">
        <v>299</v>
      </c>
      <c r="L253" s="29"/>
      <c r="M253" s="147"/>
      <c r="T253" s="53"/>
      <c r="AT253" s="17" t="s">
        <v>164</v>
      </c>
      <c r="AU253" s="17" t="s">
        <v>82</v>
      </c>
    </row>
    <row r="254" spans="2:65" s="14" customFormat="1">
      <c r="B254" s="162"/>
      <c r="D254" s="149" t="s">
        <v>166</v>
      </c>
      <c r="E254" s="163" t="s">
        <v>1</v>
      </c>
      <c r="F254" s="164" t="s">
        <v>300</v>
      </c>
      <c r="H254" s="163" t="s">
        <v>1</v>
      </c>
      <c r="L254" s="162"/>
      <c r="M254" s="165"/>
      <c r="T254" s="166"/>
      <c r="AT254" s="163" t="s">
        <v>166</v>
      </c>
      <c r="AU254" s="163" t="s">
        <v>82</v>
      </c>
      <c r="AV254" s="14" t="s">
        <v>80</v>
      </c>
      <c r="AW254" s="14" t="s">
        <v>29</v>
      </c>
      <c r="AX254" s="14" t="s">
        <v>73</v>
      </c>
      <c r="AY254" s="163" t="s">
        <v>155</v>
      </c>
    </row>
    <row r="255" spans="2:65" s="12" customFormat="1">
      <c r="B255" s="148"/>
      <c r="D255" s="149" t="s">
        <v>166</v>
      </c>
      <c r="E255" s="150" t="s">
        <v>1</v>
      </c>
      <c r="F255" s="151" t="s">
        <v>288</v>
      </c>
      <c r="H255" s="152">
        <v>98.67</v>
      </c>
      <c r="L255" s="148"/>
      <c r="M255" s="153"/>
      <c r="T255" s="154"/>
      <c r="AT255" s="150" t="s">
        <v>166</v>
      </c>
      <c r="AU255" s="150" t="s">
        <v>82</v>
      </c>
      <c r="AV255" s="12" t="s">
        <v>82</v>
      </c>
      <c r="AW255" s="12" t="s">
        <v>29</v>
      </c>
      <c r="AX255" s="12" t="s">
        <v>73</v>
      </c>
      <c r="AY255" s="150" t="s">
        <v>155</v>
      </c>
    </row>
    <row r="256" spans="2:65" s="12" customFormat="1">
      <c r="B256" s="148"/>
      <c r="D256" s="149" t="s">
        <v>166</v>
      </c>
      <c r="E256" s="150" t="s">
        <v>1</v>
      </c>
      <c r="F256" s="151" t="s">
        <v>301</v>
      </c>
      <c r="H256" s="152">
        <v>131.19</v>
      </c>
      <c r="L256" s="148"/>
      <c r="M256" s="153"/>
      <c r="T256" s="154"/>
      <c r="AT256" s="150" t="s">
        <v>166</v>
      </c>
      <c r="AU256" s="150" t="s">
        <v>82</v>
      </c>
      <c r="AV256" s="12" t="s">
        <v>82</v>
      </c>
      <c r="AW256" s="12" t="s">
        <v>29</v>
      </c>
      <c r="AX256" s="12" t="s">
        <v>73</v>
      </c>
      <c r="AY256" s="150" t="s">
        <v>155</v>
      </c>
    </row>
    <row r="257" spans="2:65" s="15" customFormat="1">
      <c r="B257" s="167"/>
      <c r="D257" s="149" t="s">
        <v>166</v>
      </c>
      <c r="E257" s="168" t="s">
        <v>1</v>
      </c>
      <c r="F257" s="169" t="s">
        <v>290</v>
      </c>
      <c r="H257" s="170">
        <v>229.86</v>
      </c>
      <c r="L257" s="167"/>
      <c r="M257" s="171"/>
      <c r="T257" s="172"/>
      <c r="AT257" s="168" t="s">
        <v>166</v>
      </c>
      <c r="AU257" s="168" t="s">
        <v>82</v>
      </c>
      <c r="AV257" s="15" t="s">
        <v>93</v>
      </c>
      <c r="AW257" s="15" t="s">
        <v>29</v>
      </c>
      <c r="AX257" s="15" t="s">
        <v>73</v>
      </c>
      <c r="AY257" s="168" t="s">
        <v>155</v>
      </c>
    </row>
    <row r="258" spans="2:65" s="12" customFormat="1">
      <c r="B258" s="148"/>
      <c r="D258" s="149" t="s">
        <v>166</v>
      </c>
      <c r="E258" s="150" t="s">
        <v>1</v>
      </c>
      <c r="F258" s="151" t="s">
        <v>277</v>
      </c>
      <c r="H258" s="152">
        <v>7.2</v>
      </c>
      <c r="L258" s="148"/>
      <c r="M258" s="153"/>
      <c r="T258" s="154"/>
      <c r="AT258" s="150" t="s">
        <v>166</v>
      </c>
      <c r="AU258" s="150" t="s">
        <v>82</v>
      </c>
      <c r="AV258" s="12" t="s">
        <v>82</v>
      </c>
      <c r="AW258" s="12" t="s">
        <v>29</v>
      </c>
      <c r="AX258" s="12" t="s">
        <v>73</v>
      </c>
      <c r="AY258" s="150" t="s">
        <v>155</v>
      </c>
    </row>
    <row r="259" spans="2:65" s="12" customFormat="1">
      <c r="B259" s="148"/>
      <c r="D259" s="149" t="s">
        <v>166</v>
      </c>
      <c r="E259" s="150" t="s">
        <v>1</v>
      </c>
      <c r="F259" s="151" t="s">
        <v>278</v>
      </c>
      <c r="H259" s="152">
        <v>7.8360000000000003</v>
      </c>
      <c r="L259" s="148"/>
      <c r="M259" s="153"/>
      <c r="T259" s="154"/>
      <c r="AT259" s="150" t="s">
        <v>166</v>
      </c>
      <c r="AU259" s="150" t="s">
        <v>82</v>
      </c>
      <c r="AV259" s="12" t="s">
        <v>82</v>
      </c>
      <c r="AW259" s="12" t="s">
        <v>29</v>
      </c>
      <c r="AX259" s="12" t="s">
        <v>73</v>
      </c>
      <c r="AY259" s="150" t="s">
        <v>155</v>
      </c>
    </row>
    <row r="260" spans="2:65" s="12" customFormat="1">
      <c r="B260" s="148"/>
      <c r="D260" s="149" t="s">
        <v>166</v>
      </c>
      <c r="E260" s="150" t="s">
        <v>1</v>
      </c>
      <c r="F260" s="151" t="s">
        <v>279</v>
      </c>
      <c r="H260" s="152">
        <v>4.04</v>
      </c>
      <c r="L260" s="148"/>
      <c r="M260" s="153"/>
      <c r="T260" s="154"/>
      <c r="AT260" s="150" t="s">
        <v>166</v>
      </c>
      <c r="AU260" s="150" t="s">
        <v>82</v>
      </c>
      <c r="AV260" s="12" t="s">
        <v>82</v>
      </c>
      <c r="AW260" s="12" t="s">
        <v>29</v>
      </c>
      <c r="AX260" s="12" t="s">
        <v>73</v>
      </c>
      <c r="AY260" s="150" t="s">
        <v>155</v>
      </c>
    </row>
    <row r="261" spans="2:65" s="12" customFormat="1">
      <c r="B261" s="148"/>
      <c r="D261" s="149" t="s">
        <v>166</v>
      </c>
      <c r="E261" s="150" t="s">
        <v>1</v>
      </c>
      <c r="F261" s="151" t="s">
        <v>280</v>
      </c>
      <c r="H261" s="152">
        <v>6</v>
      </c>
      <c r="L261" s="148"/>
      <c r="M261" s="153"/>
      <c r="T261" s="154"/>
      <c r="AT261" s="150" t="s">
        <v>166</v>
      </c>
      <c r="AU261" s="150" t="s">
        <v>82</v>
      </c>
      <c r="AV261" s="12" t="s">
        <v>82</v>
      </c>
      <c r="AW261" s="12" t="s">
        <v>29</v>
      </c>
      <c r="AX261" s="12" t="s">
        <v>73</v>
      </c>
      <c r="AY261" s="150" t="s">
        <v>155</v>
      </c>
    </row>
    <row r="262" spans="2:65" s="12" customFormat="1">
      <c r="B262" s="148"/>
      <c r="D262" s="149" t="s">
        <v>166</v>
      </c>
      <c r="E262" s="150" t="s">
        <v>1</v>
      </c>
      <c r="F262" s="151" t="s">
        <v>281</v>
      </c>
      <c r="H262" s="152">
        <v>12.58</v>
      </c>
      <c r="L262" s="148"/>
      <c r="M262" s="153"/>
      <c r="T262" s="154"/>
      <c r="AT262" s="150" t="s">
        <v>166</v>
      </c>
      <c r="AU262" s="150" t="s">
        <v>82</v>
      </c>
      <c r="AV262" s="12" t="s">
        <v>82</v>
      </c>
      <c r="AW262" s="12" t="s">
        <v>29</v>
      </c>
      <c r="AX262" s="12" t="s">
        <v>73</v>
      </c>
      <c r="AY262" s="150" t="s">
        <v>155</v>
      </c>
    </row>
    <row r="263" spans="2:65" s="12" customFormat="1">
      <c r="B263" s="148"/>
      <c r="D263" s="149" t="s">
        <v>166</v>
      </c>
      <c r="E263" s="150" t="s">
        <v>1</v>
      </c>
      <c r="F263" s="151" t="s">
        <v>282</v>
      </c>
      <c r="H263" s="152">
        <v>11.96</v>
      </c>
      <c r="L263" s="148"/>
      <c r="M263" s="153"/>
      <c r="T263" s="154"/>
      <c r="AT263" s="150" t="s">
        <v>166</v>
      </c>
      <c r="AU263" s="150" t="s">
        <v>82</v>
      </c>
      <c r="AV263" s="12" t="s">
        <v>82</v>
      </c>
      <c r="AW263" s="12" t="s">
        <v>29</v>
      </c>
      <c r="AX263" s="12" t="s">
        <v>73</v>
      </c>
      <c r="AY263" s="150" t="s">
        <v>155</v>
      </c>
    </row>
    <row r="264" spans="2:65" s="15" customFormat="1">
      <c r="B264" s="167"/>
      <c r="D264" s="149" t="s">
        <v>166</v>
      </c>
      <c r="E264" s="168" t="s">
        <v>1</v>
      </c>
      <c r="F264" s="169" t="s">
        <v>290</v>
      </c>
      <c r="H264" s="170">
        <v>49.616</v>
      </c>
      <c r="L264" s="167"/>
      <c r="M264" s="171"/>
      <c r="T264" s="172"/>
      <c r="AT264" s="168" t="s">
        <v>166</v>
      </c>
      <c r="AU264" s="168" t="s">
        <v>82</v>
      </c>
      <c r="AV264" s="15" t="s">
        <v>93</v>
      </c>
      <c r="AW264" s="15" t="s">
        <v>29</v>
      </c>
      <c r="AX264" s="15" t="s">
        <v>73</v>
      </c>
      <c r="AY264" s="168" t="s">
        <v>155</v>
      </c>
    </row>
    <row r="265" spans="2:65" s="13" customFormat="1">
      <c r="B265" s="155"/>
      <c r="D265" s="149" t="s">
        <v>166</v>
      </c>
      <c r="E265" s="156" t="s">
        <v>1</v>
      </c>
      <c r="F265" s="157" t="s">
        <v>168</v>
      </c>
      <c r="H265" s="158">
        <v>279.476</v>
      </c>
      <c r="L265" s="155"/>
      <c r="M265" s="159"/>
      <c r="T265" s="160"/>
      <c r="AT265" s="156" t="s">
        <v>166</v>
      </c>
      <c r="AU265" s="156" t="s">
        <v>82</v>
      </c>
      <c r="AV265" s="13" t="s">
        <v>162</v>
      </c>
      <c r="AW265" s="13" t="s">
        <v>29</v>
      </c>
      <c r="AX265" s="13" t="s">
        <v>80</v>
      </c>
      <c r="AY265" s="156" t="s">
        <v>155</v>
      </c>
    </row>
    <row r="266" spans="2:65" s="1" customFormat="1" ht="16.5" customHeight="1">
      <c r="B266" s="132"/>
      <c r="C266" s="133" t="s">
        <v>302</v>
      </c>
      <c r="D266" s="133" t="s">
        <v>157</v>
      </c>
      <c r="E266" s="134" t="s">
        <v>303</v>
      </c>
      <c r="F266" s="135" t="s">
        <v>304</v>
      </c>
      <c r="G266" s="136" t="s">
        <v>192</v>
      </c>
      <c r="H266" s="137">
        <v>279.476</v>
      </c>
      <c r="I266" s="138"/>
      <c r="J266" s="138">
        <f>ROUND(I266*H266,2)</f>
        <v>0</v>
      </c>
      <c r="K266" s="135" t="s">
        <v>161</v>
      </c>
      <c r="L266" s="29"/>
      <c r="M266" s="139" t="s">
        <v>1</v>
      </c>
      <c r="N266" s="140" t="s">
        <v>38</v>
      </c>
      <c r="O266" s="141">
        <v>0.09</v>
      </c>
      <c r="P266" s="141">
        <f>O266*H266</f>
        <v>25.152839999999998</v>
      </c>
      <c r="Q266" s="141">
        <v>7.9000000000000008E-3</v>
      </c>
      <c r="R266" s="141">
        <f>Q266*H266</f>
        <v>2.2078604000000004</v>
      </c>
      <c r="S266" s="141">
        <v>0</v>
      </c>
      <c r="T266" s="142">
        <f>S266*H266</f>
        <v>0</v>
      </c>
      <c r="AR266" s="143" t="s">
        <v>162</v>
      </c>
      <c r="AT266" s="143" t="s">
        <v>157</v>
      </c>
      <c r="AU266" s="143" t="s">
        <v>82</v>
      </c>
      <c r="AY266" s="17" t="s">
        <v>155</v>
      </c>
      <c r="BE266" s="144">
        <f>IF(N266="základní",J266,0)</f>
        <v>0</v>
      </c>
      <c r="BF266" s="144">
        <f>IF(N266="snížená",J266,0)</f>
        <v>0</v>
      </c>
      <c r="BG266" s="144">
        <f>IF(N266="zákl. přenesená",J266,0)</f>
        <v>0</v>
      </c>
      <c r="BH266" s="144">
        <f>IF(N266="sníž. přenesená",J266,0)</f>
        <v>0</v>
      </c>
      <c r="BI266" s="144">
        <f>IF(N266="nulová",J266,0)</f>
        <v>0</v>
      </c>
      <c r="BJ266" s="17" t="s">
        <v>80</v>
      </c>
      <c r="BK266" s="144">
        <f>ROUND(I266*H266,2)</f>
        <v>0</v>
      </c>
      <c r="BL266" s="17" t="s">
        <v>162</v>
      </c>
      <c r="BM266" s="143" t="s">
        <v>305</v>
      </c>
    </row>
    <row r="267" spans="2:65" s="1" customFormat="1">
      <c r="B267" s="29"/>
      <c r="D267" s="145" t="s">
        <v>164</v>
      </c>
      <c r="F267" s="146" t="s">
        <v>306</v>
      </c>
      <c r="L267" s="29"/>
      <c r="M267" s="147"/>
      <c r="T267" s="53"/>
      <c r="AT267" s="17" t="s">
        <v>164</v>
      </c>
      <c r="AU267" s="17" t="s">
        <v>82</v>
      </c>
    </row>
    <row r="268" spans="2:65" s="1" customFormat="1" ht="24.2" customHeight="1">
      <c r="B268" s="132"/>
      <c r="C268" s="133" t="s">
        <v>307</v>
      </c>
      <c r="D268" s="133" t="s">
        <v>157</v>
      </c>
      <c r="E268" s="134" t="s">
        <v>308</v>
      </c>
      <c r="F268" s="135" t="s">
        <v>309</v>
      </c>
      <c r="G268" s="136" t="s">
        <v>192</v>
      </c>
      <c r="H268" s="137">
        <v>245.92</v>
      </c>
      <c r="I268" s="138"/>
      <c r="J268" s="138">
        <f>ROUND(I268*H268,2)</f>
        <v>0</v>
      </c>
      <c r="K268" s="135" t="s">
        <v>161</v>
      </c>
      <c r="L268" s="29"/>
      <c r="M268" s="139" t="s">
        <v>1</v>
      </c>
      <c r="N268" s="140" t="s">
        <v>38</v>
      </c>
      <c r="O268" s="141">
        <v>0.42499999999999999</v>
      </c>
      <c r="P268" s="141">
        <f>O268*H268</f>
        <v>104.51599999999999</v>
      </c>
      <c r="Q268" s="141">
        <v>9.2999999999999992E-3</v>
      </c>
      <c r="R268" s="141">
        <f>Q268*H268</f>
        <v>2.2870559999999998</v>
      </c>
      <c r="S268" s="141">
        <v>0</v>
      </c>
      <c r="T268" s="142">
        <f>S268*H268</f>
        <v>0</v>
      </c>
      <c r="AR268" s="143" t="s">
        <v>162</v>
      </c>
      <c r="AT268" s="143" t="s">
        <v>157</v>
      </c>
      <c r="AU268" s="143" t="s">
        <v>82</v>
      </c>
      <c r="AY268" s="17" t="s">
        <v>155</v>
      </c>
      <c r="BE268" s="144">
        <f>IF(N268="základní",J268,0)</f>
        <v>0</v>
      </c>
      <c r="BF268" s="144">
        <f>IF(N268="snížená",J268,0)</f>
        <v>0</v>
      </c>
      <c r="BG268" s="144">
        <f>IF(N268="zákl. přenesená",J268,0)</f>
        <v>0</v>
      </c>
      <c r="BH268" s="144">
        <f>IF(N268="sníž. přenesená",J268,0)</f>
        <v>0</v>
      </c>
      <c r="BI268" s="144">
        <f>IF(N268="nulová",J268,0)</f>
        <v>0</v>
      </c>
      <c r="BJ268" s="17" t="s">
        <v>80</v>
      </c>
      <c r="BK268" s="144">
        <f>ROUND(I268*H268,2)</f>
        <v>0</v>
      </c>
      <c r="BL268" s="17" t="s">
        <v>162</v>
      </c>
      <c r="BM268" s="143" t="s">
        <v>310</v>
      </c>
    </row>
    <row r="269" spans="2:65" s="1" customFormat="1">
      <c r="B269" s="29"/>
      <c r="D269" s="145" t="s">
        <v>164</v>
      </c>
      <c r="F269" s="146" t="s">
        <v>311</v>
      </c>
      <c r="L269" s="29"/>
      <c r="M269" s="147"/>
      <c r="T269" s="53"/>
      <c r="AT269" s="17" t="s">
        <v>164</v>
      </c>
      <c r="AU269" s="17" t="s">
        <v>82</v>
      </c>
    </row>
    <row r="270" spans="2:65" s="14" customFormat="1">
      <c r="B270" s="162"/>
      <c r="D270" s="149" t="s">
        <v>166</v>
      </c>
      <c r="E270" s="163" t="s">
        <v>1</v>
      </c>
      <c r="F270" s="164" t="s">
        <v>312</v>
      </c>
      <c r="H270" s="163" t="s">
        <v>1</v>
      </c>
      <c r="L270" s="162"/>
      <c r="M270" s="165"/>
      <c r="T270" s="166"/>
      <c r="AT270" s="163" t="s">
        <v>166</v>
      </c>
      <c r="AU270" s="163" t="s">
        <v>82</v>
      </c>
      <c r="AV270" s="14" t="s">
        <v>80</v>
      </c>
      <c r="AW270" s="14" t="s">
        <v>29</v>
      </c>
      <c r="AX270" s="14" t="s">
        <v>73</v>
      </c>
      <c r="AY270" s="163" t="s">
        <v>155</v>
      </c>
    </row>
    <row r="271" spans="2:65" s="12" customFormat="1">
      <c r="B271" s="148"/>
      <c r="D271" s="149" t="s">
        <v>166</v>
      </c>
      <c r="E271" s="150" t="s">
        <v>1</v>
      </c>
      <c r="F271" s="151" t="s">
        <v>313</v>
      </c>
      <c r="H271" s="152">
        <v>487.74</v>
      </c>
      <c r="L271" s="148"/>
      <c r="M271" s="153"/>
      <c r="T271" s="154"/>
      <c r="AT271" s="150" t="s">
        <v>166</v>
      </c>
      <c r="AU271" s="150" t="s">
        <v>82</v>
      </c>
      <c r="AV271" s="12" t="s">
        <v>82</v>
      </c>
      <c r="AW271" s="12" t="s">
        <v>29</v>
      </c>
      <c r="AX271" s="12" t="s">
        <v>73</v>
      </c>
      <c r="AY271" s="150" t="s">
        <v>155</v>
      </c>
    </row>
    <row r="272" spans="2:65" s="12" customFormat="1">
      <c r="B272" s="148"/>
      <c r="D272" s="149" t="s">
        <v>166</v>
      </c>
      <c r="E272" s="150" t="s">
        <v>1</v>
      </c>
      <c r="F272" s="151" t="s">
        <v>314</v>
      </c>
      <c r="H272" s="152">
        <v>-11.96</v>
      </c>
      <c r="L272" s="148"/>
      <c r="M272" s="153"/>
      <c r="T272" s="154"/>
      <c r="AT272" s="150" t="s">
        <v>166</v>
      </c>
      <c r="AU272" s="150" t="s">
        <v>82</v>
      </c>
      <c r="AV272" s="12" t="s">
        <v>82</v>
      </c>
      <c r="AW272" s="12" t="s">
        <v>29</v>
      </c>
      <c r="AX272" s="12" t="s">
        <v>73</v>
      </c>
      <c r="AY272" s="150" t="s">
        <v>155</v>
      </c>
    </row>
    <row r="273" spans="2:65" s="15" customFormat="1">
      <c r="B273" s="167"/>
      <c r="D273" s="149" t="s">
        <v>166</v>
      </c>
      <c r="E273" s="168" t="s">
        <v>1</v>
      </c>
      <c r="F273" s="169" t="s">
        <v>290</v>
      </c>
      <c r="H273" s="170">
        <v>475.78000000000003</v>
      </c>
      <c r="L273" s="167"/>
      <c r="M273" s="171"/>
      <c r="T273" s="172"/>
      <c r="AT273" s="168" t="s">
        <v>166</v>
      </c>
      <c r="AU273" s="168" t="s">
        <v>82</v>
      </c>
      <c r="AV273" s="15" t="s">
        <v>93</v>
      </c>
      <c r="AW273" s="15" t="s">
        <v>29</v>
      </c>
      <c r="AX273" s="15" t="s">
        <v>73</v>
      </c>
      <c r="AY273" s="168" t="s">
        <v>155</v>
      </c>
    </row>
    <row r="274" spans="2:65" s="12" customFormat="1">
      <c r="B274" s="148"/>
      <c r="D274" s="149" t="s">
        <v>166</v>
      </c>
      <c r="E274" s="150" t="s">
        <v>1</v>
      </c>
      <c r="F274" s="151" t="s">
        <v>315</v>
      </c>
      <c r="H274" s="152">
        <v>-229.86</v>
      </c>
      <c r="L274" s="148"/>
      <c r="M274" s="153"/>
      <c r="T274" s="154"/>
      <c r="AT274" s="150" t="s">
        <v>166</v>
      </c>
      <c r="AU274" s="150" t="s">
        <v>82</v>
      </c>
      <c r="AV274" s="12" t="s">
        <v>82</v>
      </c>
      <c r="AW274" s="12" t="s">
        <v>29</v>
      </c>
      <c r="AX274" s="12" t="s">
        <v>73</v>
      </c>
      <c r="AY274" s="150" t="s">
        <v>155</v>
      </c>
    </row>
    <row r="275" spans="2:65" s="13" customFormat="1">
      <c r="B275" s="155"/>
      <c r="D275" s="149" t="s">
        <v>166</v>
      </c>
      <c r="E275" s="156" t="s">
        <v>1</v>
      </c>
      <c r="F275" s="157" t="s">
        <v>168</v>
      </c>
      <c r="H275" s="158">
        <v>245.92000000000002</v>
      </c>
      <c r="L275" s="155"/>
      <c r="M275" s="159"/>
      <c r="T275" s="160"/>
      <c r="AT275" s="156" t="s">
        <v>166</v>
      </c>
      <c r="AU275" s="156" t="s">
        <v>82</v>
      </c>
      <c r="AV275" s="13" t="s">
        <v>162</v>
      </c>
      <c r="AW275" s="13" t="s">
        <v>29</v>
      </c>
      <c r="AX275" s="13" t="s">
        <v>80</v>
      </c>
      <c r="AY275" s="156" t="s">
        <v>155</v>
      </c>
    </row>
    <row r="276" spans="2:65" s="1" customFormat="1" ht="16.5" customHeight="1">
      <c r="B276" s="132"/>
      <c r="C276" s="133" t="s">
        <v>316</v>
      </c>
      <c r="D276" s="133" t="s">
        <v>157</v>
      </c>
      <c r="E276" s="134" t="s">
        <v>317</v>
      </c>
      <c r="F276" s="135" t="s">
        <v>318</v>
      </c>
      <c r="G276" s="136" t="s">
        <v>192</v>
      </c>
      <c r="H276" s="137">
        <v>2.31</v>
      </c>
      <c r="I276" s="138"/>
      <c r="J276" s="138">
        <f>ROUND(I276*H276,2)</f>
        <v>0</v>
      </c>
      <c r="K276" s="135" t="s">
        <v>161</v>
      </c>
      <c r="L276" s="29"/>
      <c r="M276" s="139" t="s">
        <v>1</v>
      </c>
      <c r="N276" s="140" t="s">
        <v>38</v>
      </c>
      <c r="O276" s="141">
        <v>0.34</v>
      </c>
      <c r="P276" s="141">
        <f>O276*H276</f>
        <v>0.7854000000000001</v>
      </c>
      <c r="Q276" s="141">
        <v>8.4999999999999995E-4</v>
      </c>
      <c r="R276" s="141">
        <f>Q276*H276</f>
        <v>1.9635E-3</v>
      </c>
      <c r="S276" s="141">
        <v>0</v>
      </c>
      <c r="T276" s="142">
        <f>S276*H276</f>
        <v>0</v>
      </c>
      <c r="AR276" s="143" t="s">
        <v>162</v>
      </c>
      <c r="AT276" s="143" t="s">
        <v>157</v>
      </c>
      <c r="AU276" s="143" t="s">
        <v>82</v>
      </c>
      <c r="AY276" s="17" t="s">
        <v>155</v>
      </c>
      <c r="BE276" s="144">
        <f>IF(N276="základní",J276,0)</f>
        <v>0</v>
      </c>
      <c r="BF276" s="144">
        <f>IF(N276="snížená",J276,0)</f>
        <v>0</v>
      </c>
      <c r="BG276" s="144">
        <f>IF(N276="zákl. přenesená",J276,0)</f>
        <v>0</v>
      </c>
      <c r="BH276" s="144">
        <f>IF(N276="sníž. přenesená",J276,0)</f>
        <v>0</v>
      </c>
      <c r="BI276" s="144">
        <f>IF(N276="nulová",J276,0)</f>
        <v>0</v>
      </c>
      <c r="BJ276" s="17" t="s">
        <v>80</v>
      </c>
      <c r="BK276" s="144">
        <f>ROUND(I276*H276,2)</f>
        <v>0</v>
      </c>
      <c r="BL276" s="17" t="s">
        <v>162</v>
      </c>
      <c r="BM276" s="143" t="s">
        <v>319</v>
      </c>
    </row>
    <row r="277" spans="2:65" s="1" customFormat="1">
      <c r="B277" s="29"/>
      <c r="D277" s="145" t="s">
        <v>164</v>
      </c>
      <c r="F277" s="146" t="s">
        <v>320</v>
      </c>
      <c r="L277" s="29"/>
      <c r="M277" s="147"/>
      <c r="T277" s="53"/>
      <c r="AT277" s="17" t="s">
        <v>164</v>
      </c>
      <c r="AU277" s="17" t="s">
        <v>82</v>
      </c>
    </row>
    <row r="278" spans="2:65" s="12" customFormat="1">
      <c r="B278" s="148"/>
      <c r="D278" s="149" t="s">
        <v>166</v>
      </c>
      <c r="E278" s="150" t="s">
        <v>1</v>
      </c>
      <c r="F278" s="151" t="s">
        <v>262</v>
      </c>
      <c r="H278" s="152">
        <v>2.31</v>
      </c>
      <c r="L278" s="148"/>
      <c r="M278" s="153"/>
      <c r="T278" s="154"/>
      <c r="AT278" s="150" t="s">
        <v>166</v>
      </c>
      <c r="AU278" s="150" t="s">
        <v>82</v>
      </c>
      <c r="AV278" s="12" t="s">
        <v>82</v>
      </c>
      <c r="AW278" s="12" t="s">
        <v>29</v>
      </c>
      <c r="AX278" s="12" t="s">
        <v>73</v>
      </c>
      <c r="AY278" s="150" t="s">
        <v>155</v>
      </c>
    </row>
    <row r="279" spans="2:65" s="13" customFormat="1">
      <c r="B279" s="155"/>
      <c r="D279" s="149" t="s">
        <v>166</v>
      </c>
      <c r="E279" s="156" t="s">
        <v>1</v>
      </c>
      <c r="F279" s="157" t="s">
        <v>168</v>
      </c>
      <c r="H279" s="158">
        <v>2.31</v>
      </c>
      <c r="L279" s="155"/>
      <c r="M279" s="159"/>
      <c r="T279" s="160"/>
      <c r="AT279" s="156" t="s">
        <v>166</v>
      </c>
      <c r="AU279" s="156" t="s">
        <v>82</v>
      </c>
      <c r="AV279" s="13" t="s">
        <v>162</v>
      </c>
      <c r="AW279" s="13" t="s">
        <v>29</v>
      </c>
      <c r="AX279" s="13" t="s">
        <v>80</v>
      </c>
      <c r="AY279" s="156" t="s">
        <v>155</v>
      </c>
    </row>
    <row r="280" spans="2:65" s="1" customFormat="1" ht="16.5" customHeight="1">
      <c r="B280" s="132"/>
      <c r="C280" s="133" t="s">
        <v>321</v>
      </c>
      <c r="D280" s="133" t="s">
        <v>157</v>
      </c>
      <c r="E280" s="134" t="s">
        <v>322</v>
      </c>
      <c r="F280" s="135" t="s">
        <v>323</v>
      </c>
      <c r="G280" s="136" t="s">
        <v>192</v>
      </c>
      <c r="H280" s="137">
        <v>288.39999999999998</v>
      </c>
      <c r="I280" s="138"/>
      <c r="J280" s="138">
        <f>ROUND(I280*H280,2)</f>
        <v>0</v>
      </c>
      <c r="K280" s="135" t="s">
        <v>161</v>
      </c>
      <c r="L280" s="29"/>
      <c r="M280" s="139" t="s">
        <v>1</v>
      </c>
      <c r="N280" s="140" t="s">
        <v>38</v>
      </c>
      <c r="O280" s="141">
        <v>0.25</v>
      </c>
      <c r="P280" s="141">
        <f>O280*H280</f>
        <v>72.099999999999994</v>
      </c>
      <c r="Q280" s="141">
        <v>1.0200000000000001E-2</v>
      </c>
      <c r="R280" s="141">
        <f>Q280*H280</f>
        <v>2.9416799999999999</v>
      </c>
      <c r="S280" s="141">
        <v>0</v>
      </c>
      <c r="T280" s="142">
        <f>S280*H280</f>
        <v>0</v>
      </c>
      <c r="AR280" s="143" t="s">
        <v>162</v>
      </c>
      <c r="AT280" s="143" t="s">
        <v>157</v>
      </c>
      <c r="AU280" s="143" t="s">
        <v>82</v>
      </c>
      <c r="AY280" s="17" t="s">
        <v>155</v>
      </c>
      <c r="BE280" s="144">
        <f>IF(N280="základní",J280,0)</f>
        <v>0</v>
      </c>
      <c r="BF280" s="144">
        <f>IF(N280="snížená",J280,0)</f>
        <v>0</v>
      </c>
      <c r="BG280" s="144">
        <f>IF(N280="zákl. přenesená",J280,0)</f>
        <v>0</v>
      </c>
      <c r="BH280" s="144">
        <f>IF(N280="sníž. přenesená",J280,0)</f>
        <v>0</v>
      </c>
      <c r="BI280" s="144">
        <f>IF(N280="nulová",J280,0)</f>
        <v>0</v>
      </c>
      <c r="BJ280" s="17" t="s">
        <v>80</v>
      </c>
      <c r="BK280" s="144">
        <f>ROUND(I280*H280,2)</f>
        <v>0</v>
      </c>
      <c r="BL280" s="17" t="s">
        <v>162</v>
      </c>
      <c r="BM280" s="143" t="s">
        <v>324</v>
      </c>
    </row>
    <row r="281" spans="2:65" s="1" customFormat="1">
      <c r="B281" s="29"/>
      <c r="D281" s="145" t="s">
        <v>164</v>
      </c>
      <c r="F281" s="146" t="s">
        <v>325</v>
      </c>
      <c r="L281" s="29"/>
      <c r="M281" s="147"/>
      <c r="T281" s="53"/>
      <c r="AT281" s="17" t="s">
        <v>164</v>
      </c>
      <c r="AU281" s="17" t="s">
        <v>82</v>
      </c>
    </row>
    <row r="282" spans="2:65" s="12" customFormat="1">
      <c r="B282" s="148"/>
      <c r="D282" s="149" t="s">
        <v>166</v>
      </c>
      <c r="E282" s="150" t="s">
        <v>1</v>
      </c>
      <c r="F282" s="151" t="s">
        <v>326</v>
      </c>
      <c r="H282" s="152">
        <v>6.35</v>
      </c>
      <c r="L282" s="148"/>
      <c r="M282" s="153"/>
      <c r="T282" s="154"/>
      <c r="AT282" s="150" t="s">
        <v>166</v>
      </c>
      <c r="AU282" s="150" t="s">
        <v>82</v>
      </c>
      <c r="AV282" s="12" t="s">
        <v>82</v>
      </c>
      <c r="AW282" s="12" t="s">
        <v>29</v>
      </c>
      <c r="AX282" s="12" t="s">
        <v>73</v>
      </c>
      <c r="AY282" s="150" t="s">
        <v>155</v>
      </c>
    </row>
    <row r="283" spans="2:65" s="12" customFormat="1">
      <c r="B283" s="148"/>
      <c r="D283" s="149" t="s">
        <v>166</v>
      </c>
      <c r="E283" s="150" t="s">
        <v>1</v>
      </c>
      <c r="F283" s="151" t="s">
        <v>327</v>
      </c>
      <c r="H283" s="152">
        <v>240.96</v>
      </c>
      <c r="L283" s="148"/>
      <c r="M283" s="153"/>
      <c r="T283" s="154"/>
      <c r="AT283" s="150" t="s">
        <v>166</v>
      </c>
      <c r="AU283" s="150" t="s">
        <v>82</v>
      </c>
      <c r="AV283" s="12" t="s">
        <v>82</v>
      </c>
      <c r="AW283" s="12" t="s">
        <v>29</v>
      </c>
      <c r="AX283" s="12" t="s">
        <v>73</v>
      </c>
      <c r="AY283" s="150" t="s">
        <v>155</v>
      </c>
    </row>
    <row r="284" spans="2:65" s="12" customFormat="1">
      <c r="B284" s="148"/>
      <c r="D284" s="149" t="s">
        <v>166</v>
      </c>
      <c r="E284" s="150" t="s">
        <v>1</v>
      </c>
      <c r="F284" s="151" t="s">
        <v>328</v>
      </c>
      <c r="H284" s="152">
        <v>41.09</v>
      </c>
      <c r="L284" s="148"/>
      <c r="M284" s="153"/>
      <c r="T284" s="154"/>
      <c r="AT284" s="150" t="s">
        <v>166</v>
      </c>
      <c r="AU284" s="150" t="s">
        <v>82</v>
      </c>
      <c r="AV284" s="12" t="s">
        <v>82</v>
      </c>
      <c r="AW284" s="12" t="s">
        <v>29</v>
      </c>
      <c r="AX284" s="12" t="s">
        <v>73</v>
      </c>
      <c r="AY284" s="150" t="s">
        <v>155</v>
      </c>
    </row>
    <row r="285" spans="2:65" s="13" customFormat="1">
      <c r="B285" s="155"/>
      <c r="D285" s="149" t="s">
        <v>166</v>
      </c>
      <c r="E285" s="156" t="s">
        <v>1</v>
      </c>
      <c r="F285" s="157" t="s">
        <v>168</v>
      </c>
      <c r="H285" s="158">
        <v>288.39999999999998</v>
      </c>
      <c r="L285" s="155"/>
      <c r="M285" s="159"/>
      <c r="T285" s="160"/>
      <c r="AT285" s="156" t="s">
        <v>166</v>
      </c>
      <c r="AU285" s="156" t="s">
        <v>82</v>
      </c>
      <c r="AV285" s="13" t="s">
        <v>162</v>
      </c>
      <c r="AW285" s="13" t="s">
        <v>29</v>
      </c>
      <c r="AX285" s="13" t="s">
        <v>80</v>
      </c>
      <c r="AY285" s="156" t="s">
        <v>155</v>
      </c>
    </row>
    <row r="286" spans="2:65" s="11" customFormat="1" ht="22.9" customHeight="1">
      <c r="B286" s="121"/>
      <c r="D286" s="122" t="s">
        <v>72</v>
      </c>
      <c r="E286" s="130" t="s">
        <v>209</v>
      </c>
      <c r="F286" s="130" t="s">
        <v>329</v>
      </c>
      <c r="J286" s="131">
        <f>BK286</f>
        <v>0</v>
      </c>
      <c r="L286" s="121"/>
      <c r="M286" s="125"/>
      <c r="P286" s="126">
        <f>P287+SUM(P288:P375)</f>
        <v>257.53905400000002</v>
      </c>
      <c r="R286" s="126">
        <f>R287+SUM(R288:R375)</f>
        <v>0.110892</v>
      </c>
      <c r="T286" s="127">
        <f>T287+SUM(T288:T375)</f>
        <v>19.283360000000002</v>
      </c>
      <c r="AR286" s="122" t="s">
        <v>80</v>
      </c>
      <c r="AT286" s="128" t="s">
        <v>72</v>
      </c>
      <c r="AU286" s="128" t="s">
        <v>80</v>
      </c>
      <c r="AY286" s="122" t="s">
        <v>155</v>
      </c>
      <c r="BK286" s="129">
        <f>BK287+SUM(BK288:BK375)</f>
        <v>0</v>
      </c>
    </row>
    <row r="287" spans="2:65" s="1" customFormat="1" ht="21.75" customHeight="1">
      <c r="B287" s="132"/>
      <c r="C287" s="133" t="s">
        <v>330</v>
      </c>
      <c r="D287" s="133" t="s">
        <v>157</v>
      </c>
      <c r="E287" s="134" t="s">
        <v>331</v>
      </c>
      <c r="F287" s="135" t="s">
        <v>332</v>
      </c>
      <c r="G287" s="136" t="s">
        <v>333</v>
      </c>
      <c r="H287" s="137">
        <v>2</v>
      </c>
      <c r="I287" s="138"/>
      <c r="J287" s="138">
        <f>ROUND(I287*H287,2)</f>
        <v>0</v>
      </c>
      <c r="K287" s="135" t="s">
        <v>161</v>
      </c>
      <c r="L287" s="29"/>
      <c r="M287" s="139" t="s">
        <v>1</v>
      </c>
      <c r="N287" s="140" t="s">
        <v>38</v>
      </c>
      <c r="O287" s="141">
        <v>6.0350000000000001</v>
      </c>
      <c r="P287" s="141">
        <f>O287*H287</f>
        <v>12.07</v>
      </c>
      <c r="Q287" s="141">
        <v>0</v>
      </c>
      <c r="R287" s="141">
        <f>Q287*H287</f>
        <v>0</v>
      </c>
      <c r="S287" s="141">
        <v>0</v>
      </c>
      <c r="T287" s="142">
        <f>S287*H287</f>
        <v>0</v>
      </c>
      <c r="AR287" s="143" t="s">
        <v>162</v>
      </c>
      <c r="AT287" s="143" t="s">
        <v>157</v>
      </c>
      <c r="AU287" s="143" t="s">
        <v>82</v>
      </c>
      <c r="AY287" s="17" t="s">
        <v>155</v>
      </c>
      <c r="BE287" s="144">
        <f>IF(N287="základní",J287,0)</f>
        <v>0</v>
      </c>
      <c r="BF287" s="144">
        <f>IF(N287="snížená",J287,0)</f>
        <v>0</v>
      </c>
      <c r="BG287" s="144">
        <f>IF(N287="zákl. přenesená",J287,0)</f>
        <v>0</v>
      </c>
      <c r="BH287" s="144">
        <f>IF(N287="sníž. přenesená",J287,0)</f>
        <v>0</v>
      </c>
      <c r="BI287" s="144">
        <f>IF(N287="nulová",J287,0)</f>
        <v>0</v>
      </c>
      <c r="BJ287" s="17" t="s">
        <v>80</v>
      </c>
      <c r="BK287" s="144">
        <f>ROUND(I287*H287,2)</f>
        <v>0</v>
      </c>
      <c r="BL287" s="17" t="s">
        <v>162</v>
      </c>
      <c r="BM287" s="143" t="s">
        <v>334</v>
      </c>
    </row>
    <row r="288" spans="2:65" s="1" customFormat="1">
      <c r="B288" s="29"/>
      <c r="D288" s="145" t="s">
        <v>164</v>
      </c>
      <c r="F288" s="146" t="s">
        <v>335</v>
      </c>
      <c r="L288" s="29"/>
      <c r="M288" s="147"/>
      <c r="T288" s="53"/>
      <c r="AT288" s="17" t="s">
        <v>164</v>
      </c>
      <c r="AU288" s="17" t="s">
        <v>82</v>
      </c>
    </row>
    <row r="289" spans="2:65" s="12" customFormat="1">
      <c r="B289" s="148"/>
      <c r="D289" s="149" t="s">
        <v>166</v>
      </c>
      <c r="E289" s="150" t="s">
        <v>1</v>
      </c>
      <c r="F289" s="151" t="s">
        <v>336</v>
      </c>
      <c r="H289" s="152">
        <v>2</v>
      </c>
      <c r="L289" s="148"/>
      <c r="M289" s="153"/>
      <c r="T289" s="154"/>
      <c r="AT289" s="150" t="s">
        <v>166</v>
      </c>
      <c r="AU289" s="150" t="s">
        <v>82</v>
      </c>
      <c r="AV289" s="12" t="s">
        <v>82</v>
      </c>
      <c r="AW289" s="12" t="s">
        <v>29</v>
      </c>
      <c r="AX289" s="12" t="s">
        <v>73</v>
      </c>
      <c r="AY289" s="150" t="s">
        <v>155</v>
      </c>
    </row>
    <row r="290" spans="2:65" s="13" customFormat="1">
      <c r="B290" s="155"/>
      <c r="D290" s="149" t="s">
        <v>166</v>
      </c>
      <c r="E290" s="156" t="s">
        <v>1</v>
      </c>
      <c r="F290" s="157" t="s">
        <v>168</v>
      </c>
      <c r="H290" s="158">
        <v>2</v>
      </c>
      <c r="L290" s="155"/>
      <c r="M290" s="159"/>
      <c r="T290" s="160"/>
      <c r="AT290" s="156" t="s">
        <v>166</v>
      </c>
      <c r="AU290" s="156" t="s">
        <v>82</v>
      </c>
      <c r="AV290" s="13" t="s">
        <v>162</v>
      </c>
      <c r="AW290" s="13" t="s">
        <v>29</v>
      </c>
      <c r="AX290" s="13" t="s">
        <v>80</v>
      </c>
      <c r="AY290" s="156" t="s">
        <v>155</v>
      </c>
    </row>
    <row r="291" spans="2:65" s="1" customFormat="1" ht="21.75" customHeight="1">
      <c r="B291" s="132"/>
      <c r="C291" s="133" t="s">
        <v>337</v>
      </c>
      <c r="D291" s="133" t="s">
        <v>157</v>
      </c>
      <c r="E291" s="134" t="s">
        <v>338</v>
      </c>
      <c r="F291" s="135" t="s">
        <v>339</v>
      </c>
      <c r="G291" s="136" t="s">
        <v>333</v>
      </c>
      <c r="H291" s="137">
        <v>60</v>
      </c>
      <c r="I291" s="138"/>
      <c r="J291" s="138">
        <f>ROUND(I291*H291,2)</f>
        <v>0</v>
      </c>
      <c r="K291" s="135" t="s">
        <v>161</v>
      </c>
      <c r="L291" s="29"/>
      <c r="M291" s="139" t="s">
        <v>1</v>
      </c>
      <c r="N291" s="140" t="s">
        <v>38</v>
      </c>
      <c r="O291" s="141">
        <v>0</v>
      </c>
      <c r="P291" s="141">
        <f>O291*H291</f>
        <v>0</v>
      </c>
      <c r="Q291" s="141">
        <v>0</v>
      </c>
      <c r="R291" s="141">
        <f>Q291*H291</f>
        <v>0</v>
      </c>
      <c r="S291" s="141">
        <v>0</v>
      </c>
      <c r="T291" s="142">
        <f>S291*H291</f>
        <v>0</v>
      </c>
      <c r="AR291" s="143" t="s">
        <v>162</v>
      </c>
      <c r="AT291" s="143" t="s">
        <v>157</v>
      </c>
      <c r="AU291" s="143" t="s">
        <v>82</v>
      </c>
      <c r="AY291" s="17" t="s">
        <v>155</v>
      </c>
      <c r="BE291" s="144">
        <f>IF(N291="základní",J291,0)</f>
        <v>0</v>
      </c>
      <c r="BF291" s="144">
        <f>IF(N291="snížená",J291,0)</f>
        <v>0</v>
      </c>
      <c r="BG291" s="144">
        <f>IF(N291="zákl. přenesená",J291,0)</f>
        <v>0</v>
      </c>
      <c r="BH291" s="144">
        <f>IF(N291="sníž. přenesená",J291,0)</f>
        <v>0</v>
      </c>
      <c r="BI291" s="144">
        <f>IF(N291="nulová",J291,0)</f>
        <v>0</v>
      </c>
      <c r="BJ291" s="17" t="s">
        <v>80</v>
      </c>
      <c r="BK291" s="144">
        <f>ROUND(I291*H291,2)</f>
        <v>0</v>
      </c>
      <c r="BL291" s="17" t="s">
        <v>162</v>
      </c>
      <c r="BM291" s="143" t="s">
        <v>340</v>
      </c>
    </row>
    <row r="292" spans="2:65" s="1" customFormat="1">
      <c r="B292" s="29"/>
      <c r="D292" s="145" t="s">
        <v>164</v>
      </c>
      <c r="F292" s="146" t="s">
        <v>341</v>
      </c>
      <c r="L292" s="29"/>
      <c r="M292" s="147"/>
      <c r="T292" s="53"/>
      <c r="AT292" s="17" t="s">
        <v>164</v>
      </c>
      <c r="AU292" s="17" t="s">
        <v>82</v>
      </c>
    </row>
    <row r="293" spans="2:65" s="12" customFormat="1">
      <c r="B293" s="148"/>
      <c r="D293" s="149" t="s">
        <v>166</v>
      </c>
      <c r="F293" s="151" t="s">
        <v>342</v>
      </c>
      <c r="H293" s="152">
        <v>60</v>
      </c>
      <c r="L293" s="148"/>
      <c r="M293" s="153"/>
      <c r="T293" s="154"/>
      <c r="AT293" s="150" t="s">
        <v>166</v>
      </c>
      <c r="AU293" s="150" t="s">
        <v>82</v>
      </c>
      <c r="AV293" s="12" t="s">
        <v>82</v>
      </c>
      <c r="AW293" s="12" t="s">
        <v>3</v>
      </c>
      <c r="AX293" s="12" t="s">
        <v>80</v>
      </c>
      <c r="AY293" s="150" t="s">
        <v>155</v>
      </c>
    </row>
    <row r="294" spans="2:65" s="1" customFormat="1" ht="21.75" customHeight="1">
      <c r="B294" s="132"/>
      <c r="C294" s="133" t="s">
        <v>343</v>
      </c>
      <c r="D294" s="133" t="s">
        <v>157</v>
      </c>
      <c r="E294" s="134" t="s">
        <v>344</v>
      </c>
      <c r="F294" s="135" t="s">
        <v>345</v>
      </c>
      <c r="G294" s="136" t="s">
        <v>333</v>
      </c>
      <c r="H294" s="137">
        <v>2</v>
      </c>
      <c r="I294" s="138"/>
      <c r="J294" s="138">
        <f>ROUND(I294*H294,2)</f>
        <v>0</v>
      </c>
      <c r="K294" s="135" t="s">
        <v>161</v>
      </c>
      <c r="L294" s="29"/>
      <c r="M294" s="139" t="s">
        <v>1</v>
      </c>
      <c r="N294" s="140" t="s">
        <v>38</v>
      </c>
      <c r="O294" s="141">
        <v>4.2409999999999997</v>
      </c>
      <c r="P294" s="141">
        <f>O294*H294</f>
        <v>8.4819999999999993</v>
      </c>
      <c r="Q294" s="141">
        <v>0</v>
      </c>
      <c r="R294" s="141">
        <f>Q294*H294</f>
        <v>0</v>
      </c>
      <c r="S294" s="141">
        <v>0</v>
      </c>
      <c r="T294" s="142">
        <f>S294*H294</f>
        <v>0</v>
      </c>
      <c r="AR294" s="143" t="s">
        <v>162</v>
      </c>
      <c r="AT294" s="143" t="s">
        <v>157</v>
      </c>
      <c r="AU294" s="143" t="s">
        <v>82</v>
      </c>
      <c r="AY294" s="17" t="s">
        <v>155</v>
      </c>
      <c r="BE294" s="144">
        <f>IF(N294="základní",J294,0)</f>
        <v>0</v>
      </c>
      <c r="BF294" s="144">
        <f>IF(N294="snížená",J294,0)</f>
        <v>0</v>
      </c>
      <c r="BG294" s="144">
        <f>IF(N294="zákl. přenesená",J294,0)</f>
        <v>0</v>
      </c>
      <c r="BH294" s="144">
        <f>IF(N294="sníž. přenesená",J294,0)</f>
        <v>0</v>
      </c>
      <c r="BI294" s="144">
        <f>IF(N294="nulová",J294,0)</f>
        <v>0</v>
      </c>
      <c r="BJ294" s="17" t="s">
        <v>80</v>
      </c>
      <c r="BK294" s="144">
        <f>ROUND(I294*H294,2)</f>
        <v>0</v>
      </c>
      <c r="BL294" s="17" t="s">
        <v>162</v>
      </c>
      <c r="BM294" s="143" t="s">
        <v>346</v>
      </c>
    </row>
    <row r="295" spans="2:65" s="1" customFormat="1">
      <c r="B295" s="29"/>
      <c r="D295" s="145" t="s">
        <v>164</v>
      </c>
      <c r="F295" s="146" t="s">
        <v>347</v>
      </c>
      <c r="L295" s="29"/>
      <c r="M295" s="147"/>
      <c r="T295" s="53"/>
      <c r="AT295" s="17" t="s">
        <v>164</v>
      </c>
      <c r="AU295" s="17" t="s">
        <v>82</v>
      </c>
    </row>
    <row r="296" spans="2:65" s="12" customFormat="1">
      <c r="B296" s="148"/>
      <c r="D296" s="149" t="s">
        <v>166</v>
      </c>
      <c r="E296" s="150" t="s">
        <v>1</v>
      </c>
      <c r="F296" s="151" t="s">
        <v>336</v>
      </c>
      <c r="H296" s="152">
        <v>2</v>
      </c>
      <c r="L296" s="148"/>
      <c r="M296" s="153"/>
      <c r="T296" s="154"/>
      <c r="AT296" s="150" t="s">
        <v>166</v>
      </c>
      <c r="AU296" s="150" t="s">
        <v>82</v>
      </c>
      <c r="AV296" s="12" t="s">
        <v>82</v>
      </c>
      <c r="AW296" s="12" t="s">
        <v>29</v>
      </c>
      <c r="AX296" s="12" t="s">
        <v>73</v>
      </c>
      <c r="AY296" s="150" t="s">
        <v>155</v>
      </c>
    </row>
    <row r="297" spans="2:65" s="13" customFormat="1">
      <c r="B297" s="155"/>
      <c r="D297" s="149" t="s">
        <v>166</v>
      </c>
      <c r="E297" s="156" t="s">
        <v>1</v>
      </c>
      <c r="F297" s="157" t="s">
        <v>168</v>
      </c>
      <c r="H297" s="158">
        <v>2</v>
      </c>
      <c r="L297" s="155"/>
      <c r="M297" s="159"/>
      <c r="T297" s="160"/>
      <c r="AT297" s="156" t="s">
        <v>166</v>
      </c>
      <c r="AU297" s="156" t="s">
        <v>82</v>
      </c>
      <c r="AV297" s="13" t="s">
        <v>162</v>
      </c>
      <c r="AW297" s="13" t="s">
        <v>29</v>
      </c>
      <c r="AX297" s="13" t="s">
        <v>80</v>
      </c>
      <c r="AY297" s="156" t="s">
        <v>155</v>
      </c>
    </row>
    <row r="298" spans="2:65" s="1" customFormat="1" ht="21.75" customHeight="1">
      <c r="B298" s="132"/>
      <c r="C298" s="133" t="s">
        <v>348</v>
      </c>
      <c r="D298" s="133" t="s">
        <v>157</v>
      </c>
      <c r="E298" s="134" t="s">
        <v>349</v>
      </c>
      <c r="F298" s="135" t="s">
        <v>350</v>
      </c>
      <c r="G298" s="136" t="s">
        <v>192</v>
      </c>
      <c r="H298" s="137">
        <v>88.5</v>
      </c>
      <c r="I298" s="138"/>
      <c r="J298" s="138">
        <f>ROUND(I298*H298,2)</f>
        <v>0</v>
      </c>
      <c r="K298" s="135" t="s">
        <v>161</v>
      </c>
      <c r="L298" s="29"/>
      <c r="M298" s="139" t="s">
        <v>1</v>
      </c>
      <c r="N298" s="140" t="s">
        <v>38</v>
      </c>
      <c r="O298" s="141">
        <v>0.105</v>
      </c>
      <c r="P298" s="141">
        <f>O298*H298</f>
        <v>9.2925000000000004</v>
      </c>
      <c r="Q298" s="141">
        <v>0</v>
      </c>
      <c r="R298" s="141">
        <f>Q298*H298</f>
        <v>0</v>
      </c>
      <c r="S298" s="141">
        <v>0</v>
      </c>
      <c r="T298" s="142">
        <f>S298*H298</f>
        <v>0</v>
      </c>
      <c r="AR298" s="143" t="s">
        <v>162</v>
      </c>
      <c r="AT298" s="143" t="s">
        <v>157</v>
      </c>
      <c r="AU298" s="143" t="s">
        <v>82</v>
      </c>
      <c r="AY298" s="17" t="s">
        <v>155</v>
      </c>
      <c r="BE298" s="144">
        <f>IF(N298="základní",J298,0)</f>
        <v>0</v>
      </c>
      <c r="BF298" s="144">
        <f>IF(N298="snížená",J298,0)</f>
        <v>0</v>
      </c>
      <c r="BG298" s="144">
        <f>IF(N298="zákl. přenesená",J298,0)</f>
        <v>0</v>
      </c>
      <c r="BH298" s="144">
        <f>IF(N298="sníž. přenesená",J298,0)</f>
        <v>0</v>
      </c>
      <c r="BI298" s="144">
        <f>IF(N298="nulová",J298,0)</f>
        <v>0</v>
      </c>
      <c r="BJ298" s="17" t="s">
        <v>80</v>
      </c>
      <c r="BK298" s="144">
        <f>ROUND(I298*H298,2)</f>
        <v>0</v>
      </c>
      <c r="BL298" s="17" t="s">
        <v>162</v>
      </c>
      <c r="BM298" s="143" t="s">
        <v>351</v>
      </c>
    </row>
    <row r="299" spans="2:65" s="1" customFormat="1">
      <c r="B299" s="29"/>
      <c r="D299" s="145" t="s">
        <v>164</v>
      </c>
      <c r="F299" s="146" t="s">
        <v>352</v>
      </c>
      <c r="L299" s="29"/>
      <c r="M299" s="147"/>
      <c r="T299" s="53"/>
      <c r="AT299" s="17" t="s">
        <v>164</v>
      </c>
      <c r="AU299" s="17" t="s">
        <v>82</v>
      </c>
    </row>
    <row r="300" spans="2:65" s="12" customFormat="1">
      <c r="B300" s="148"/>
      <c r="D300" s="149" t="s">
        <v>166</v>
      </c>
      <c r="E300" s="150" t="s">
        <v>1</v>
      </c>
      <c r="F300" s="151" t="s">
        <v>353</v>
      </c>
      <c r="H300" s="152">
        <v>88.5</v>
      </c>
      <c r="L300" s="148"/>
      <c r="M300" s="153"/>
      <c r="T300" s="154"/>
      <c r="AT300" s="150" t="s">
        <v>166</v>
      </c>
      <c r="AU300" s="150" t="s">
        <v>82</v>
      </c>
      <c r="AV300" s="12" t="s">
        <v>82</v>
      </c>
      <c r="AW300" s="12" t="s">
        <v>29</v>
      </c>
      <c r="AX300" s="12" t="s">
        <v>73</v>
      </c>
      <c r="AY300" s="150" t="s">
        <v>155</v>
      </c>
    </row>
    <row r="301" spans="2:65" s="13" customFormat="1">
      <c r="B301" s="155"/>
      <c r="D301" s="149" t="s">
        <v>166</v>
      </c>
      <c r="E301" s="156" t="s">
        <v>1</v>
      </c>
      <c r="F301" s="157" t="s">
        <v>168</v>
      </c>
      <c r="H301" s="158">
        <v>88.5</v>
      </c>
      <c r="L301" s="155"/>
      <c r="M301" s="159"/>
      <c r="T301" s="160"/>
      <c r="AT301" s="156" t="s">
        <v>166</v>
      </c>
      <c r="AU301" s="156" t="s">
        <v>82</v>
      </c>
      <c r="AV301" s="13" t="s">
        <v>162</v>
      </c>
      <c r="AW301" s="13" t="s">
        <v>29</v>
      </c>
      <c r="AX301" s="13" t="s">
        <v>80</v>
      </c>
      <c r="AY301" s="156" t="s">
        <v>155</v>
      </c>
    </row>
    <row r="302" spans="2:65" s="1" customFormat="1" ht="16.5" customHeight="1">
      <c r="B302" s="132"/>
      <c r="C302" s="133" t="s">
        <v>354</v>
      </c>
      <c r="D302" s="133" t="s">
        <v>157</v>
      </c>
      <c r="E302" s="134" t="s">
        <v>355</v>
      </c>
      <c r="F302" s="135" t="s">
        <v>356</v>
      </c>
      <c r="G302" s="136" t="s">
        <v>192</v>
      </c>
      <c r="H302" s="137">
        <v>88.5</v>
      </c>
      <c r="I302" s="138"/>
      <c r="J302" s="138">
        <f>ROUND(I302*H302,2)</f>
        <v>0</v>
      </c>
      <c r="K302" s="135" t="s">
        <v>161</v>
      </c>
      <c r="L302" s="29"/>
      <c r="M302" s="139" t="s">
        <v>1</v>
      </c>
      <c r="N302" s="140" t="s">
        <v>38</v>
      </c>
      <c r="O302" s="141">
        <v>0.308</v>
      </c>
      <c r="P302" s="141">
        <f>O302*H302</f>
        <v>27.257999999999999</v>
      </c>
      <c r="Q302" s="141">
        <v>4.0000000000000003E-5</v>
      </c>
      <c r="R302" s="141">
        <f>Q302*H302</f>
        <v>3.5400000000000002E-3</v>
      </c>
      <c r="S302" s="141">
        <v>0</v>
      </c>
      <c r="T302" s="142">
        <f>S302*H302</f>
        <v>0</v>
      </c>
      <c r="AR302" s="143" t="s">
        <v>162</v>
      </c>
      <c r="AT302" s="143" t="s">
        <v>157</v>
      </c>
      <c r="AU302" s="143" t="s">
        <v>82</v>
      </c>
      <c r="AY302" s="17" t="s">
        <v>155</v>
      </c>
      <c r="BE302" s="144">
        <f>IF(N302="základní",J302,0)</f>
        <v>0</v>
      </c>
      <c r="BF302" s="144">
        <f>IF(N302="snížená",J302,0)</f>
        <v>0</v>
      </c>
      <c r="BG302" s="144">
        <f>IF(N302="zákl. přenesená",J302,0)</f>
        <v>0</v>
      </c>
      <c r="BH302" s="144">
        <f>IF(N302="sníž. přenesená",J302,0)</f>
        <v>0</v>
      </c>
      <c r="BI302" s="144">
        <f>IF(N302="nulová",J302,0)</f>
        <v>0</v>
      </c>
      <c r="BJ302" s="17" t="s">
        <v>80</v>
      </c>
      <c r="BK302" s="144">
        <f>ROUND(I302*H302,2)</f>
        <v>0</v>
      </c>
      <c r="BL302" s="17" t="s">
        <v>162</v>
      </c>
      <c r="BM302" s="143" t="s">
        <v>357</v>
      </c>
    </row>
    <row r="303" spans="2:65" s="1" customFormat="1">
      <c r="B303" s="29"/>
      <c r="D303" s="145" t="s">
        <v>164</v>
      </c>
      <c r="F303" s="146" t="s">
        <v>358</v>
      </c>
      <c r="L303" s="29"/>
      <c r="M303" s="147"/>
      <c r="T303" s="53"/>
      <c r="AT303" s="17" t="s">
        <v>164</v>
      </c>
      <c r="AU303" s="17" t="s">
        <v>82</v>
      </c>
    </row>
    <row r="304" spans="2:65" s="12" customFormat="1">
      <c r="B304" s="148"/>
      <c r="D304" s="149" t="s">
        <v>166</v>
      </c>
      <c r="E304" s="150" t="s">
        <v>1</v>
      </c>
      <c r="F304" s="151" t="s">
        <v>359</v>
      </c>
      <c r="H304" s="152">
        <v>88.5</v>
      </c>
      <c r="L304" s="148"/>
      <c r="M304" s="153"/>
      <c r="T304" s="154"/>
      <c r="AT304" s="150" t="s">
        <v>166</v>
      </c>
      <c r="AU304" s="150" t="s">
        <v>82</v>
      </c>
      <c r="AV304" s="12" t="s">
        <v>82</v>
      </c>
      <c r="AW304" s="12" t="s">
        <v>29</v>
      </c>
      <c r="AX304" s="12" t="s">
        <v>73</v>
      </c>
      <c r="AY304" s="150" t="s">
        <v>155</v>
      </c>
    </row>
    <row r="305" spans="2:65" s="13" customFormat="1">
      <c r="B305" s="155"/>
      <c r="D305" s="149" t="s">
        <v>166</v>
      </c>
      <c r="E305" s="156" t="s">
        <v>1</v>
      </c>
      <c r="F305" s="157" t="s">
        <v>168</v>
      </c>
      <c r="H305" s="158">
        <v>88.5</v>
      </c>
      <c r="L305" s="155"/>
      <c r="M305" s="159"/>
      <c r="T305" s="160"/>
      <c r="AT305" s="156" t="s">
        <v>166</v>
      </c>
      <c r="AU305" s="156" t="s">
        <v>82</v>
      </c>
      <c r="AV305" s="13" t="s">
        <v>162</v>
      </c>
      <c r="AW305" s="13" t="s">
        <v>29</v>
      </c>
      <c r="AX305" s="13" t="s">
        <v>80</v>
      </c>
      <c r="AY305" s="156" t="s">
        <v>155</v>
      </c>
    </row>
    <row r="306" spans="2:65" s="1" customFormat="1" ht="16.5" customHeight="1">
      <c r="B306" s="132"/>
      <c r="C306" s="133" t="s">
        <v>360</v>
      </c>
      <c r="D306" s="133" t="s">
        <v>157</v>
      </c>
      <c r="E306" s="134" t="s">
        <v>361</v>
      </c>
      <c r="F306" s="135" t="s">
        <v>362</v>
      </c>
      <c r="G306" s="136" t="s">
        <v>192</v>
      </c>
      <c r="H306" s="137">
        <v>208.8</v>
      </c>
      <c r="I306" s="138"/>
      <c r="J306" s="138">
        <f>ROUND(I306*H306,2)</f>
        <v>0</v>
      </c>
      <c r="K306" s="135" t="s">
        <v>161</v>
      </c>
      <c r="L306" s="29"/>
      <c r="M306" s="139" t="s">
        <v>1</v>
      </c>
      <c r="N306" s="140" t="s">
        <v>38</v>
      </c>
      <c r="O306" s="141">
        <v>0.35399999999999998</v>
      </c>
      <c r="P306" s="141">
        <f>O306*H306</f>
        <v>73.915199999999999</v>
      </c>
      <c r="Q306" s="141">
        <v>4.0000000000000003E-5</v>
      </c>
      <c r="R306" s="141">
        <f>Q306*H306</f>
        <v>8.3520000000000018E-3</v>
      </c>
      <c r="S306" s="141">
        <v>0</v>
      </c>
      <c r="T306" s="142">
        <f>S306*H306</f>
        <v>0</v>
      </c>
      <c r="AR306" s="143" t="s">
        <v>162</v>
      </c>
      <c r="AT306" s="143" t="s">
        <v>157</v>
      </c>
      <c r="AU306" s="143" t="s">
        <v>82</v>
      </c>
      <c r="AY306" s="17" t="s">
        <v>155</v>
      </c>
      <c r="BE306" s="144">
        <f>IF(N306="základní",J306,0)</f>
        <v>0</v>
      </c>
      <c r="BF306" s="144">
        <f>IF(N306="snížená",J306,0)</f>
        <v>0</v>
      </c>
      <c r="BG306" s="144">
        <f>IF(N306="zákl. přenesená",J306,0)</f>
        <v>0</v>
      </c>
      <c r="BH306" s="144">
        <f>IF(N306="sníž. přenesená",J306,0)</f>
        <v>0</v>
      </c>
      <c r="BI306" s="144">
        <f>IF(N306="nulová",J306,0)</f>
        <v>0</v>
      </c>
      <c r="BJ306" s="17" t="s">
        <v>80</v>
      </c>
      <c r="BK306" s="144">
        <f>ROUND(I306*H306,2)</f>
        <v>0</v>
      </c>
      <c r="BL306" s="17" t="s">
        <v>162</v>
      </c>
      <c r="BM306" s="143" t="s">
        <v>363</v>
      </c>
    </row>
    <row r="307" spans="2:65" s="1" customFormat="1">
      <c r="B307" s="29"/>
      <c r="D307" s="145" t="s">
        <v>164</v>
      </c>
      <c r="F307" s="146" t="s">
        <v>364</v>
      </c>
      <c r="L307" s="29"/>
      <c r="M307" s="147"/>
      <c r="T307" s="53"/>
      <c r="AT307" s="17" t="s">
        <v>164</v>
      </c>
      <c r="AU307" s="17" t="s">
        <v>82</v>
      </c>
    </row>
    <row r="308" spans="2:65" s="12" customFormat="1">
      <c r="B308" s="148"/>
      <c r="D308" s="149" t="s">
        <v>166</v>
      </c>
      <c r="E308" s="150" t="s">
        <v>1</v>
      </c>
      <c r="F308" s="151" t="s">
        <v>365</v>
      </c>
      <c r="H308" s="152">
        <v>208.8</v>
      </c>
      <c r="L308" s="148"/>
      <c r="M308" s="153"/>
      <c r="T308" s="154"/>
      <c r="AT308" s="150" t="s">
        <v>166</v>
      </c>
      <c r="AU308" s="150" t="s">
        <v>82</v>
      </c>
      <c r="AV308" s="12" t="s">
        <v>82</v>
      </c>
      <c r="AW308" s="12" t="s">
        <v>29</v>
      </c>
      <c r="AX308" s="12" t="s">
        <v>73</v>
      </c>
      <c r="AY308" s="150" t="s">
        <v>155</v>
      </c>
    </row>
    <row r="309" spans="2:65" s="13" customFormat="1">
      <c r="B309" s="155"/>
      <c r="D309" s="149" t="s">
        <v>166</v>
      </c>
      <c r="E309" s="156" t="s">
        <v>1</v>
      </c>
      <c r="F309" s="157" t="s">
        <v>168</v>
      </c>
      <c r="H309" s="158">
        <v>208.8</v>
      </c>
      <c r="L309" s="155"/>
      <c r="M309" s="159"/>
      <c r="T309" s="160"/>
      <c r="AT309" s="156" t="s">
        <v>166</v>
      </c>
      <c r="AU309" s="156" t="s">
        <v>82</v>
      </c>
      <c r="AV309" s="13" t="s">
        <v>162</v>
      </c>
      <c r="AW309" s="13" t="s">
        <v>29</v>
      </c>
      <c r="AX309" s="13" t="s">
        <v>80</v>
      </c>
      <c r="AY309" s="156" t="s">
        <v>155</v>
      </c>
    </row>
    <row r="310" spans="2:65" s="1" customFormat="1" ht="16.5" customHeight="1">
      <c r="B310" s="132"/>
      <c r="C310" s="133" t="s">
        <v>366</v>
      </c>
      <c r="D310" s="133" t="s">
        <v>157</v>
      </c>
      <c r="E310" s="134" t="s">
        <v>367</v>
      </c>
      <c r="F310" s="135" t="s">
        <v>368</v>
      </c>
      <c r="G310" s="136" t="s">
        <v>192</v>
      </c>
      <c r="H310" s="137">
        <v>288.39999999999998</v>
      </c>
      <c r="I310" s="138"/>
      <c r="J310" s="138">
        <f>ROUND(I310*H310,2)</f>
        <v>0</v>
      </c>
      <c r="K310" s="135" t="s">
        <v>161</v>
      </c>
      <c r="L310" s="29"/>
      <c r="M310" s="139" t="s">
        <v>1</v>
      </c>
      <c r="N310" s="140" t="s">
        <v>38</v>
      </c>
      <c r="O310" s="141">
        <v>0.01</v>
      </c>
      <c r="P310" s="141">
        <f>O310*H310</f>
        <v>2.8839999999999999</v>
      </c>
      <c r="Q310" s="141">
        <v>0</v>
      </c>
      <c r="R310" s="141">
        <f>Q310*H310</f>
        <v>0</v>
      </c>
      <c r="S310" s="141">
        <v>0</v>
      </c>
      <c r="T310" s="142">
        <f>S310*H310</f>
        <v>0</v>
      </c>
      <c r="AR310" s="143" t="s">
        <v>162</v>
      </c>
      <c r="AT310" s="143" t="s">
        <v>157</v>
      </c>
      <c r="AU310" s="143" t="s">
        <v>82</v>
      </c>
      <c r="AY310" s="17" t="s">
        <v>155</v>
      </c>
      <c r="BE310" s="144">
        <f>IF(N310="základní",J310,0)</f>
        <v>0</v>
      </c>
      <c r="BF310" s="144">
        <f>IF(N310="snížená",J310,0)</f>
        <v>0</v>
      </c>
      <c r="BG310" s="144">
        <f>IF(N310="zákl. přenesená",J310,0)</f>
        <v>0</v>
      </c>
      <c r="BH310" s="144">
        <f>IF(N310="sníž. přenesená",J310,0)</f>
        <v>0</v>
      </c>
      <c r="BI310" s="144">
        <f>IF(N310="nulová",J310,0)</f>
        <v>0</v>
      </c>
      <c r="BJ310" s="17" t="s">
        <v>80</v>
      </c>
      <c r="BK310" s="144">
        <f>ROUND(I310*H310,2)</f>
        <v>0</v>
      </c>
      <c r="BL310" s="17" t="s">
        <v>162</v>
      </c>
      <c r="BM310" s="143" t="s">
        <v>369</v>
      </c>
    </row>
    <row r="311" spans="2:65" s="1" customFormat="1">
      <c r="B311" s="29"/>
      <c r="D311" s="145" t="s">
        <v>164</v>
      </c>
      <c r="F311" s="146" t="s">
        <v>370</v>
      </c>
      <c r="L311" s="29"/>
      <c r="M311" s="147"/>
      <c r="T311" s="53"/>
      <c r="AT311" s="17" t="s">
        <v>164</v>
      </c>
      <c r="AU311" s="17" t="s">
        <v>82</v>
      </c>
    </row>
    <row r="312" spans="2:65" s="12" customFormat="1">
      <c r="B312" s="148"/>
      <c r="D312" s="149" t="s">
        <v>166</v>
      </c>
      <c r="E312" s="150" t="s">
        <v>1</v>
      </c>
      <c r="F312" s="151" t="s">
        <v>326</v>
      </c>
      <c r="H312" s="152">
        <v>6.35</v>
      </c>
      <c r="L312" s="148"/>
      <c r="M312" s="153"/>
      <c r="T312" s="154"/>
      <c r="AT312" s="150" t="s">
        <v>166</v>
      </c>
      <c r="AU312" s="150" t="s">
        <v>82</v>
      </c>
      <c r="AV312" s="12" t="s">
        <v>82</v>
      </c>
      <c r="AW312" s="12" t="s">
        <v>29</v>
      </c>
      <c r="AX312" s="12" t="s">
        <v>73</v>
      </c>
      <c r="AY312" s="150" t="s">
        <v>155</v>
      </c>
    </row>
    <row r="313" spans="2:65" s="12" customFormat="1">
      <c r="B313" s="148"/>
      <c r="D313" s="149" t="s">
        <v>166</v>
      </c>
      <c r="E313" s="150" t="s">
        <v>1</v>
      </c>
      <c r="F313" s="151" t="s">
        <v>327</v>
      </c>
      <c r="H313" s="152">
        <v>240.96</v>
      </c>
      <c r="L313" s="148"/>
      <c r="M313" s="153"/>
      <c r="T313" s="154"/>
      <c r="AT313" s="150" t="s">
        <v>166</v>
      </c>
      <c r="AU313" s="150" t="s">
        <v>82</v>
      </c>
      <c r="AV313" s="12" t="s">
        <v>82</v>
      </c>
      <c r="AW313" s="12" t="s">
        <v>29</v>
      </c>
      <c r="AX313" s="12" t="s">
        <v>73</v>
      </c>
      <c r="AY313" s="150" t="s">
        <v>155</v>
      </c>
    </row>
    <row r="314" spans="2:65" s="12" customFormat="1">
      <c r="B314" s="148"/>
      <c r="D314" s="149" t="s">
        <v>166</v>
      </c>
      <c r="E314" s="150" t="s">
        <v>1</v>
      </c>
      <c r="F314" s="151" t="s">
        <v>328</v>
      </c>
      <c r="H314" s="152">
        <v>41.09</v>
      </c>
      <c r="L314" s="148"/>
      <c r="M314" s="153"/>
      <c r="T314" s="154"/>
      <c r="AT314" s="150" t="s">
        <v>166</v>
      </c>
      <c r="AU314" s="150" t="s">
        <v>82</v>
      </c>
      <c r="AV314" s="12" t="s">
        <v>82</v>
      </c>
      <c r="AW314" s="12" t="s">
        <v>29</v>
      </c>
      <c r="AX314" s="12" t="s">
        <v>73</v>
      </c>
      <c r="AY314" s="150" t="s">
        <v>155</v>
      </c>
    </row>
    <row r="315" spans="2:65" s="13" customFormat="1">
      <c r="B315" s="155"/>
      <c r="D315" s="149" t="s">
        <v>166</v>
      </c>
      <c r="E315" s="156" t="s">
        <v>1</v>
      </c>
      <c r="F315" s="157" t="s">
        <v>168</v>
      </c>
      <c r="H315" s="158">
        <v>288.39999999999998</v>
      </c>
      <c r="L315" s="155"/>
      <c r="M315" s="159"/>
      <c r="T315" s="160"/>
      <c r="AT315" s="156" t="s">
        <v>166</v>
      </c>
      <c r="AU315" s="156" t="s">
        <v>82</v>
      </c>
      <c r="AV315" s="13" t="s">
        <v>162</v>
      </c>
      <c r="AW315" s="13" t="s">
        <v>29</v>
      </c>
      <c r="AX315" s="13" t="s">
        <v>80</v>
      </c>
      <c r="AY315" s="156" t="s">
        <v>155</v>
      </c>
    </row>
    <row r="316" spans="2:65" s="1" customFormat="1" ht="16.5" customHeight="1">
      <c r="B316" s="132"/>
      <c r="C316" s="133" t="s">
        <v>371</v>
      </c>
      <c r="D316" s="133" t="s">
        <v>157</v>
      </c>
      <c r="E316" s="134" t="s">
        <v>372</v>
      </c>
      <c r="F316" s="135" t="s">
        <v>373</v>
      </c>
      <c r="G316" s="136" t="s">
        <v>333</v>
      </c>
      <c r="H316" s="137">
        <v>3</v>
      </c>
      <c r="I316" s="138"/>
      <c r="J316" s="138">
        <f>ROUND(I316*H316,2)</f>
        <v>0</v>
      </c>
      <c r="K316" s="135" t="s">
        <v>161</v>
      </c>
      <c r="L316" s="29"/>
      <c r="M316" s="139" t="s">
        <v>1</v>
      </c>
      <c r="N316" s="140" t="s">
        <v>38</v>
      </c>
      <c r="O316" s="141">
        <v>9.2999999999999999E-2</v>
      </c>
      <c r="P316" s="141">
        <f>O316*H316</f>
        <v>0.27900000000000003</v>
      </c>
      <c r="Q316" s="141">
        <v>3.3000000000000002E-2</v>
      </c>
      <c r="R316" s="141">
        <f>Q316*H316</f>
        <v>9.9000000000000005E-2</v>
      </c>
      <c r="S316" s="141">
        <v>0</v>
      </c>
      <c r="T316" s="142">
        <f>S316*H316</f>
        <v>0</v>
      </c>
      <c r="AR316" s="143" t="s">
        <v>162</v>
      </c>
      <c r="AT316" s="143" t="s">
        <v>157</v>
      </c>
      <c r="AU316" s="143" t="s">
        <v>82</v>
      </c>
      <c r="AY316" s="17" t="s">
        <v>155</v>
      </c>
      <c r="BE316" s="144">
        <f>IF(N316="základní",J316,0)</f>
        <v>0</v>
      </c>
      <c r="BF316" s="144">
        <f>IF(N316="snížená",J316,0)</f>
        <v>0</v>
      </c>
      <c r="BG316" s="144">
        <f>IF(N316="zákl. přenesená",J316,0)</f>
        <v>0</v>
      </c>
      <c r="BH316" s="144">
        <f>IF(N316="sníž. přenesená",J316,0)</f>
        <v>0</v>
      </c>
      <c r="BI316" s="144">
        <f>IF(N316="nulová",J316,0)</f>
        <v>0</v>
      </c>
      <c r="BJ316" s="17" t="s">
        <v>80</v>
      </c>
      <c r="BK316" s="144">
        <f>ROUND(I316*H316,2)</f>
        <v>0</v>
      </c>
      <c r="BL316" s="17" t="s">
        <v>162</v>
      </c>
      <c r="BM316" s="143" t="s">
        <v>374</v>
      </c>
    </row>
    <row r="317" spans="2:65" s="1" customFormat="1">
      <c r="B317" s="29"/>
      <c r="D317" s="145" t="s">
        <v>164</v>
      </c>
      <c r="F317" s="146" t="s">
        <v>375</v>
      </c>
      <c r="L317" s="29"/>
      <c r="M317" s="147"/>
      <c r="T317" s="53"/>
      <c r="AT317" s="17" t="s">
        <v>164</v>
      </c>
      <c r="AU317" s="17" t="s">
        <v>82</v>
      </c>
    </row>
    <row r="318" spans="2:65" s="1" customFormat="1" ht="19.5">
      <c r="B318" s="29"/>
      <c r="D318" s="149" t="s">
        <v>214</v>
      </c>
      <c r="F318" s="161" t="s">
        <v>376</v>
      </c>
      <c r="L318" s="29"/>
      <c r="M318" s="147"/>
      <c r="T318" s="53"/>
      <c r="AT318" s="17" t="s">
        <v>214</v>
      </c>
      <c r="AU318" s="17" t="s">
        <v>82</v>
      </c>
    </row>
    <row r="319" spans="2:65" s="12" customFormat="1">
      <c r="B319" s="148"/>
      <c r="D319" s="149" t="s">
        <v>166</v>
      </c>
      <c r="E319" s="150" t="s">
        <v>1</v>
      </c>
      <c r="F319" s="151" t="s">
        <v>377</v>
      </c>
      <c r="H319" s="152">
        <v>3</v>
      </c>
      <c r="L319" s="148"/>
      <c r="M319" s="153"/>
      <c r="T319" s="154"/>
      <c r="AT319" s="150" t="s">
        <v>166</v>
      </c>
      <c r="AU319" s="150" t="s">
        <v>82</v>
      </c>
      <c r="AV319" s="12" t="s">
        <v>82</v>
      </c>
      <c r="AW319" s="12" t="s">
        <v>29</v>
      </c>
      <c r="AX319" s="12" t="s">
        <v>73</v>
      </c>
      <c r="AY319" s="150" t="s">
        <v>155</v>
      </c>
    </row>
    <row r="320" spans="2:65" s="13" customFormat="1">
      <c r="B320" s="155"/>
      <c r="D320" s="149" t="s">
        <v>166</v>
      </c>
      <c r="E320" s="156" t="s">
        <v>1</v>
      </c>
      <c r="F320" s="157" t="s">
        <v>168</v>
      </c>
      <c r="H320" s="158">
        <v>3</v>
      </c>
      <c r="L320" s="155"/>
      <c r="M320" s="159"/>
      <c r="T320" s="160"/>
      <c r="AT320" s="156" t="s">
        <v>166</v>
      </c>
      <c r="AU320" s="156" t="s">
        <v>82</v>
      </c>
      <c r="AV320" s="13" t="s">
        <v>162</v>
      </c>
      <c r="AW320" s="13" t="s">
        <v>29</v>
      </c>
      <c r="AX320" s="13" t="s">
        <v>80</v>
      </c>
      <c r="AY320" s="156" t="s">
        <v>155</v>
      </c>
    </row>
    <row r="321" spans="2:65" s="1" customFormat="1" ht="16.5" customHeight="1">
      <c r="B321" s="132"/>
      <c r="C321" s="133" t="s">
        <v>378</v>
      </c>
      <c r="D321" s="133" t="s">
        <v>157</v>
      </c>
      <c r="E321" s="134" t="s">
        <v>379</v>
      </c>
      <c r="F321" s="135" t="s">
        <v>380</v>
      </c>
      <c r="G321" s="136" t="s">
        <v>192</v>
      </c>
      <c r="H321" s="137">
        <v>1.19</v>
      </c>
      <c r="I321" s="138"/>
      <c r="J321" s="138">
        <f>ROUND(I321*H321,2)</f>
        <v>0</v>
      </c>
      <c r="K321" s="135" t="s">
        <v>161</v>
      </c>
      <c r="L321" s="29"/>
      <c r="M321" s="139" t="s">
        <v>1</v>
      </c>
      <c r="N321" s="140" t="s">
        <v>38</v>
      </c>
      <c r="O321" s="141">
        <v>0.23699999999999999</v>
      </c>
      <c r="P321" s="141">
        <f>O321*H321</f>
        <v>0.28202999999999995</v>
      </c>
      <c r="Q321" s="141">
        <v>0</v>
      </c>
      <c r="R321" s="141">
        <f>Q321*H321</f>
        <v>0</v>
      </c>
      <c r="S321" s="141">
        <v>0.20799999999999999</v>
      </c>
      <c r="T321" s="142">
        <f>S321*H321</f>
        <v>0.24751999999999999</v>
      </c>
      <c r="AR321" s="143" t="s">
        <v>162</v>
      </c>
      <c r="AT321" s="143" t="s">
        <v>157</v>
      </c>
      <c r="AU321" s="143" t="s">
        <v>82</v>
      </c>
      <c r="AY321" s="17" t="s">
        <v>155</v>
      </c>
      <c r="BE321" s="144">
        <f>IF(N321="základní",J321,0)</f>
        <v>0</v>
      </c>
      <c r="BF321" s="144">
        <f>IF(N321="snížená",J321,0)</f>
        <v>0</v>
      </c>
      <c r="BG321" s="144">
        <f>IF(N321="zákl. přenesená",J321,0)</f>
        <v>0</v>
      </c>
      <c r="BH321" s="144">
        <f>IF(N321="sníž. přenesená",J321,0)</f>
        <v>0</v>
      </c>
      <c r="BI321" s="144">
        <f>IF(N321="nulová",J321,0)</f>
        <v>0</v>
      </c>
      <c r="BJ321" s="17" t="s">
        <v>80</v>
      </c>
      <c r="BK321" s="144">
        <f>ROUND(I321*H321,2)</f>
        <v>0</v>
      </c>
      <c r="BL321" s="17" t="s">
        <v>162</v>
      </c>
      <c r="BM321" s="143" t="s">
        <v>381</v>
      </c>
    </row>
    <row r="322" spans="2:65" s="1" customFormat="1">
      <c r="B322" s="29"/>
      <c r="D322" s="145" t="s">
        <v>164</v>
      </c>
      <c r="F322" s="146" t="s">
        <v>382</v>
      </c>
      <c r="L322" s="29"/>
      <c r="M322" s="147"/>
      <c r="T322" s="53"/>
      <c r="AT322" s="17" t="s">
        <v>164</v>
      </c>
      <c r="AU322" s="17" t="s">
        <v>82</v>
      </c>
    </row>
    <row r="323" spans="2:65" s="12" customFormat="1">
      <c r="B323" s="148"/>
      <c r="D323" s="149" t="s">
        <v>166</v>
      </c>
      <c r="E323" s="150" t="s">
        <v>1</v>
      </c>
      <c r="F323" s="151" t="s">
        <v>383</v>
      </c>
      <c r="H323" s="152">
        <v>1.19</v>
      </c>
      <c r="L323" s="148"/>
      <c r="M323" s="153"/>
      <c r="T323" s="154"/>
      <c r="AT323" s="150" t="s">
        <v>166</v>
      </c>
      <c r="AU323" s="150" t="s">
        <v>82</v>
      </c>
      <c r="AV323" s="12" t="s">
        <v>82</v>
      </c>
      <c r="AW323" s="12" t="s">
        <v>29</v>
      </c>
      <c r="AX323" s="12" t="s">
        <v>73</v>
      </c>
      <c r="AY323" s="150" t="s">
        <v>155</v>
      </c>
    </row>
    <row r="324" spans="2:65" s="13" customFormat="1">
      <c r="B324" s="155"/>
      <c r="D324" s="149" t="s">
        <v>166</v>
      </c>
      <c r="E324" s="156" t="s">
        <v>1</v>
      </c>
      <c r="F324" s="157" t="s">
        <v>168</v>
      </c>
      <c r="H324" s="158">
        <v>1.19</v>
      </c>
      <c r="L324" s="155"/>
      <c r="M324" s="159"/>
      <c r="T324" s="160"/>
      <c r="AT324" s="156" t="s">
        <v>166</v>
      </c>
      <c r="AU324" s="156" t="s">
        <v>82</v>
      </c>
      <c r="AV324" s="13" t="s">
        <v>162</v>
      </c>
      <c r="AW324" s="13" t="s">
        <v>29</v>
      </c>
      <c r="AX324" s="13" t="s">
        <v>80</v>
      </c>
      <c r="AY324" s="156" t="s">
        <v>155</v>
      </c>
    </row>
    <row r="325" spans="2:65" s="1" customFormat="1" ht="16.5" customHeight="1">
      <c r="B325" s="132"/>
      <c r="C325" s="133" t="s">
        <v>384</v>
      </c>
      <c r="D325" s="133" t="s">
        <v>157</v>
      </c>
      <c r="E325" s="134" t="s">
        <v>385</v>
      </c>
      <c r="F325" s="135" t="s">
        <v>386</v>
      </c>
      <c r="G325" s="136" t="s">
        <v>160</v>
      </c>
      <c r="H325" s="137">
        <v>1.1479999999999999</v>
      </c>
      <c r="I325" s="138"/>
      <c r="J325" s="138">
        <f>ROUND(I325*H325,2)</f>
        <v>0</v>
      </c>
      <c r="K325" s="135" t="s">
        <v>161</v>
      </c>
      <c r="L325" s="29"/>
      <c r="M325" s="139" t="s">
        <v>1</v>
      </c>
      <c r="N325" s="140" t="s">
        <v>38</v>
      </c>
      <c r="O325" s="141">
        <v>2.7130000000000001</v>
      </c>
      <c r="P325" s="141">
        <f>O325*H325</f>
        <v>3.1145239999999998</v>
      </c>
      <c r="Q325" s="141">
        <v>0</v>
      </c>
      <c r="R325" s="141">
        <f>Q325*H325</f>
        <v>0</v>
      </c>
      <c r="S325" s="141">
        <v>1.8</v>
      </c>
      <c r="T325" s="142">
        <f>S325*H325</f>
        <v>2.0663999999999998</v>
      </c>
      <c r="AR325" s="143" t="s">
        <v>162</v>
      </c>
      <c r="AT325" s="143" t="s">
        <v>157</v>
      </c>
      <c r="AU325" s="143" t="s">
        <v>82</v>
      </c>
      <c r="AY325" s="17" t="s">
        <v>155</v>
      </c>
      <c r="BE325" s="144">
        <f>IF(N325="základní",J325,0)</f>
        <v>0</v>
      </c>
      <c r="BF325" s="144">
        <f>IF(N325="snížená",J325,0)</f>
        <v>0</v>
      </c>
      <c r="BG325" s="144">
        <f>IF(N325="zákl. přenesená",J325,0)</f>
        <v>0</v>
      </c>
      <c r="BH325" s="144">
        <f>IF(N325="sníž. přenesená",J325,0)</f>
        <v>0</v>
      </c>
      <c r="BI325" s="144">
        <f>IF(N325="nulová",J325,0)</f>
        <v>0</v>
      </c>
      <c r="BJ325" s="17" t="s">
        <v>80</v>
      </c>
      <c r="BK325" s="144">
        <f>ROUND(I325*H325,2)</f>
        <v>0</v>
      </c>
      <c r="BL325" s="17" t="s">
        <v>162</v>
      </c>
      <c r="BM325" s="143" t="s">
        <v>387</v>
      </c>
    </row>
    <row r="326" spans="2:65" s="1" customFormat="1">
      <c r="B326" s="29"/>
      <c r="D326" s="145" t="s">
        <v>164</v>
      </c>
      <c r="F326" s="146" t="s">
        <v>388</v>
      </c>
      <c r="L326" s="29"/>
      <c r="M326" s="147"/>
      <c r="T326" s="53"/>
      <c r="AT326" s="17" t="s">
        <v>164</v>
      </c>
      <c r="AU326" s="17" t="s">
        <v>82</v>
      </c>
    </row>
    <row r="327" spans="2:65" s="12" customFormat="1">
      <c r="B327" s="148"/>
      <c r="D327" s="149" t="s">
        <v>166</v>
      </c>
      <c r="E327" s="150" t="s">
        <v>1</v>
      </c>
      <c r="F327" s="151" t="s">
        <v>389</v>
      </c>
      <c r="H327" s="152">
        <v>1.1479999999999999</v>
      </c>
      <c r="L327" s="148"/>
      <c r="M327" s="153"/>
      <c r="T327" s="154"/>
      <c r="AT327" s="150" t="s">
        <v>166</v>
      </c>
      <c r="AU327" s="150" t="s">
        <v>82</v>
      </c>
      <c r="AV327" s="12" t="s">
        <v>82</v>
      </c>
      <c r="AW327" s="12" t="s">
        <v>29</v>
      </c>
      <c r="AX327" s="12" t="s">
        <v>73</v>
      </c>
      <c r="AY327" s="150" t="s">
        <v>155</v>
      </c>
    </row>
    <row r="328" spans="2:65" s="13" customFormat="1">
      <c r="B328" s="155"/>
      <c r="D328" s="149" t="s">
        <v>166</v>
      </c>
      <c r="E328" s="156" t="s">
        <v>1</v>
      </c>
      <c r="F328" s="157" t="s">
        <v>168</v>
      </c>
      <c r="H328" s="158">
        <v>1.1479999999999999</v>
      </c>
      <c r="L328" s="155"/>
      <c r="M328" s="159"/>
      <c r="T328" s="160"/>
      <c r="AT328" s="156" t="s">
        <v>166</v>
      </c>
      <c r="AU328" s="156" t="s">
        <v>82</v>
      </c>
      <c r="AV328" s="13" t="s">
        <v>162</v>
      </c>
      <c r="AW328" s="13" t="s">
        <v>29</v>
      </c>
      <c r="AX328" s="13" t="s">
        <v>80</v>
      </c>
      <c r="AY328" s="156" t="s">
        <v>155</v>
      </c>
    </row>
    <row r="329" spans="2:65" s="1" customFormat="1" ht="16.5" customHeight="1">
      <c r="B329" s="132"/>
      <c r="C329" s="133" t="s">
        <v>390</v>
      </c>
      <c r="D329" s="133" t="s">
        <v>157</v>
      </c>
      <c r="E329" s="134" t="s">
        <v>391</v>
      </c>
      <c r="F329" s="135" t="s">
        <v>392</v>
      </c>
      <c r="G329" s="136" t="s">
        <v>192</v>
      </c>
      <c r="H329" s="137">
        <v>41.7</v>
      </c>
      <c r="I329" s="138"/>
      <c r="J329" s="138">
        <f>ROUND(I329*H329,2)</f>
        <v>0</v>
      </c>
      <c r="K329" s="135" t="s">
        <v>161</v>
      </c>
      <c r="L329" s="29"/>
      <c r="M329" s="139" t="s">
        <v>1</v>
      </c>
      <c r="N329" s="140" t="s">
        <v>38</v>
      </c>
      <c r="O329" s="141">
        <v>0.30599999999999999</v>
      </c>
      <c r="P329" s="141">
        <f>O329*H329</f>
        <v>12.760200000000001</v>
      </c>
      <c r="Q329" s="141">
        <v>0</v>
      </c>
      <c r="R329" s="141">
        <f>Q329*H329</f>
        <v>0</v>
      </c>
      <c r="S329" s="141">
        <v>0</v>
      </c>
      <c r="T329" s="142">
        <f>S329*H329</f>
        <v>0</v>
      </c>
      <c r="AR329" s="143" t="s">
        <v>162</v>
      </c>
      <c r="AT329" s="143" t="s">
        <v>157</v>
      </c>
      <c r="AU329" s="143" t="s">
        <v>82</v>
      </c>
      <c r="AY329" s="17" t="s">
        <v>155</v>
      </c>
      <c r="BE329" s="144">
        <f>IF(N329="základní",J329,0)</f>
        <v>0</v>
      </c>
      <c r="BF329" s="144">
        <f>IF(N329="snížená",J329,0)</f>
        <v>0</v>
      </c>
      <c r="BG329" s="144">
        <f>IF(N329="zákl. přenesená",J329,0)</f>
        <v>0</v>
      </c>
      <c r="BH329" s="144">
        <f>IF(N329="sníž. přenesená",J329,0)</f>
        <v>0</v>
      </c>
      <c r="BI329" s="144">
        <f>IF(N329="nulová",J329,0)</f>
        <v>0</v>
      </c>
      <c r="BJ329" s="17" t="s">
        <v>80</v>
      </c>
      <c r="BK329" s="144">
        <f>ROUND(I329*H329,2)</f>
        <v>0</v>
      </c>
      <c r="BL329" s="17" t="s">
        <v>162</v>
      </c>
      <c r="BM329" s="143" t="s">
        <v>393</v>
      </c>
    </row>
    <row r="330" spans="2:65" s="1" customFormat="1">
      <c r="B330" s="29"/>
      <c r="D330" s="145" t="s">
        <v>164</v>
      </c>
      <c r="F330" s="146" t="s">
        <v>394</v>
      </c>
      <c r="L330" s="29"/>
      <c r="M330" s="147"/>
      <c r="T330" s="53"/>
      <c r="AT330" s="17" t="s">
        <v>164</v>
      </c>
      <c r="AU330" s="17" t="s">
        <v>82</v>
      </c>
    </row>
    <row r="331" spans="2:65" s="12" customFormat="1">
      <c r="B331" s="148"/>
      <c r="D331" s="149" t="s">
        <v>166</v>
      </c>
      <c r="E331" s="150" t="s">
        <v>1</v>
      </c>
      <c r="F331" s="151" t="s">
        <v>395</v>
      </c>
      <c r="H331" s="152">
        <v>41.7</v>
      </c>
      <c r="L331" s="148"/>
      <c r="M331" s="153"/>
      <c r="T331" s="154"/>
      <c r="AT331" s="150" t="s">
        <v>166</v>
      </c>
      <c r="AU331" s="150" t="s">
        <v>82</v>
      </c>
      <c r="AV331" s="12" t="s">
        <v>82</v>
      </c>
      <c r="AW331" s="12" t="s">
        <v>29</v>
      </c>
      <c r="AX331" s="12" t="s">
        <v>73</v>
      </c>
      <c r="AY331" s="150" t="s">
        <v>155</v>
      </c>
    </row>
    <row r="332" spans="2:65" s="13" customFormat="1">
      <c r="B332" s="155"/>
      <c r="D332" s="149" t="s">
        <v>166</v>
      </c>
      <c r="E332" s="156" t="s">
        <v>1</v>
      </c>
      <c r="F332" s="157" t="s">
        <v>168</v>
      </c>
      <c r="H332" s="158">
        <v>41.7</v>
      </c>
      <c r="L332" s="155"/>
      <c r="M332" s="159"/>
      <c r="T332" s="160"/>
      <c r="AT332" s="156" t="s">
        <v>166</v>
      </c>
      <c r="AU332" s="156" t="s">
        <v>82</v>
      </c>
      <c r="AV332" s="13" t="s">
        <v>162</v>
      </c>
      <c r="AW332" s="13" t="s">
        <v>29</v>
      </c>
      <c r="AX332" s="13" t="s">
        <v>80</v>
      </c>
      <c r="AY332" s="156" t="s">
        <v>155</v>
      </c>
    </row>
    <row r="333" spans="2:65" s="1" customFormat="1" ht="16.5" customHeight="1">
      <c r="B333" s="132"/>
      <c r="C333" s="133" t="s">
        <v>396</v>
      </c>
      <c r="D333" s="133" t="s">
        <v>157</v>
      </c>
      <c r="E333" s="134" t="s">
        <v>397</v>
      </c>
      <c r="F333" s="135" t="s">
        <v>398</v>
      </c>
      <c r="G333" s="136" t="s">
        <v>192</v>
      </c>
      <c r="H333" s="137">
        <v>83.4</v>
      </c>
      <c r="I333" s="138"/>
      <c r="J333" s="138">
        <f>ROUND(I333*H333,2)</f>
        <v>0</v>
      </c>
      <c r="K333" s="135" t="s">
        <v>161</v>
      </c>
      <c r="L333" s="29"/>
      <c r="M333" s="139" t="s">
        <v>1</v>
      </c>
      <c r="N333" s="140" t="s">
        <v>38</v>
      </c>
      <c r="O333" s="141">
        <v>0.14099999999999999</v>
      </c>
      <c r="P333" s="141">
        <f>O333*H333</f>
        <v>11.759399999999999</v>
      </c>
      <c r="Q333" s="141">
        <v>0</v>
      </c>
      <c r="R333" s="141">
        <f>Q333*H333</f>
        <v>0</v>
      </c>
      <c r="S333" s="141">
        <v>0</v>
      </c>
      <c r="T333" s="142">
        <f>S333*H333</f>
        <v>0</v>
      </c>
      <c r="AR333" s="143" t="s">
        <v>162</v>
      </c>
      <c r="AT333" s="143" t="s">
        <v>157</v>
      </c>
      <c r="AU333" s="143" t="s">
        <v>82</v>
      </c>
      <c r="AY333" s="17" t="s">
        <v>155</v>
      </c>
      <c r="BE333" s="144">
        <f>IF(N333="základní",J333,0)</f>
        <v>0</v>
      </c>
      <c r="BF333" s="144">
        <f>IF(N333="snížená",J333,0)</f>
        <v>0</v>
      </c>
      <c r="BG333" s="144">
        <f>IF(N333="zákl. přenesená",J333,0)</f>
        <v>0</v>
      </c>
      <c r="BH333" s="144">
        <f>IF(N333="sníž. přenesená",J333,0)</f>
        <v>0</v>
      </c>
      <c r="BI333" s="144">
        <f>IF(N333="nulová",J333,0)</f>
        <v>0</v>
      </c>
      <c r="BJ333" s="17" t="s">
        <v>80</v>
      </c>
      <c r="BK333" s="144">
        <f>ROUND(I333*H333,2)</f>
        <v>0</v>
      </c>
      <c r="BL333" s="17" t="s">
        <v>162</v>
      </c>
      <c r="BM333" s="143" t="s">
        <v>399</v>
      </c>
    </row>
    <row r="334" spans="2:65" s="1" customFormat="1">
      <c r="B334" s="29"/>
      <c r="D334" s="145" t="s">
        <v>164</v>
      </c>
      <c r="F334" s="146" t="s">
        <v>400</v>
      </c>
      <c r="L334" s="29"/>
      <c r="M334" s="147"/>
      <c r="T334" s="53"/>
      <c r="AT334" s="17" t="s">
        <v>164</v>
      </c>
      <c r="AU334" s="17" t="s">
        <v>82</v>
      </c>
    </row>
    <row r="335" spans="2:65" s="12" customFormat="1">
      <c r="B335" s="148"/>
      <c r="D335" s="149" t="s">
        <v>166</v>
      </c>
      <c r="F335" s="151" t="s">
        <v>401</v>
      </c>
      <c r="H335" s="152">
        <v>83.4</v>
      </c>
      <c r="L335" s="148"/>
      <c r="M335" s="153"/>
      <c r="T335" s="154"/>
      <c r="AT335" s="150" t="s">
        <v>166</v>
      </c>
      <c r="AU335" s="150" t="s">
        <v>82</v>
      </c>
      <c r="AV335" s="12" t="s">
        <v>82</v>
      </c>
      <c r="AW335" s="12" t="s">
        <v>3</v>
      </c>
      <c r="AX335" s="12" t="s">
        <v>80</v>
      </c>
      <c r="AY335" s="150" t="s">
        <v>155</v>
      </c>
    </row>
    <row r="336" spans="2:65" s="1" customFormat="1" ht="16.5" customHeight="1">
      <c r="B336" s="132"/>
      <c r="C336" s="133" t="s">
        <v>402</v>
      </c>
      <c r="D336" s="133" t="s">
        <v>157</v>
      </c>
      <c r="E336" s="134" t="s">
        <v>403</v>
      </c>
      <c r="F336" s="135" t="s">
        <v>404</v>
      </c>
      <c r="G336" s="136" t="s">
        <v>192</v>
      </c>
      <c r="H336" s="137">
        <v>41.7</v>
      </c>
      <c r="I336" s="138"/>
      <c r="J336" s="138">
        <f>ROUND(I336*H336,2)</f>
        <v>0</v>
      </c>
      <c r="K336" s="135" t="s">
        <v>161</v>
      </c>
      <c r="L336" s="29"/>
      <c r="M336" s="139" t="s">
        <v>1</v>
      </c>
      <c r="N336" s="140" t="s">
        <v>38</v>
      </c>
      <c r="O336" s="141">
        <v>0.16200000000000001</v>
      </c>
      <c r="P336" s="141">
        <f>O336*H336</f>
        <v>6.7554000000000007</v>
      </c>
      <c r="Q336" s="141">
        <v>0</v>
      </c>
      <c r="R336" s="141">
        <f>Q336*H336</f>
        <v>0</v>
      </c>
      <c r="S336" s="141">
        <v>3.5000000000000003E-2</v>
      </c>
      <c r="T336" s="142">
        <f>S336*H336</f>
        <v>1.4595000000000002</v>
      </c>
      <c r="AR336" s="143" t="s">
        <v>162</v>
      </c>
      <c r="AT336" s="143" t="s">
        <v>157</v>
      </c>
      <c r="AU336" s="143" t="s">
        <v>82</v>
      </c>
      <c r="AY336" s="17" t="s">
        <v>155</v>
      </c>
      <c r="BE336" s="144">
        <f>IF(N336="základní",J336,0)</f>
        <v>0</v>
      </c>
      <c r="BF336" s="144">
        <f>IF(N336="snížená",J336,0)</f>
        <v>0</v>
      </c>
      <c r="BG336" s="144">
        <f>IF(N336="zákl. přenesená",J336,0)</f>
        <v>0</v>
      </c>
      <c r="BH336" s="144">
        <f>IF(N336="sníž. přenesená",J336,0)</f>
        <v>0</v>
      </c>
      <c r="BI336" s="144">
        <f>IF(N336="nulová",J336,0)</f>
        <v>0</v>
      </c>
      <c r="BJ336" s="17" t="s">
        <v>80</v>
      </c>
      <c r="BK336" s="144">
        <f>ROUND(I336*H336,2)</f>
        <v>0</v>
      </c>
      <c r="BL336" s="17" t="s">
        <v>162</v>
      </c>
      <c r="BM336" s="143" t="s">
        <v>405</v>
      </c>
    </row>
    <row r="337" spans="2:65" s="1" customFormat="1">
      <c r="B337" s="29"/>
      <c r="D337" s="145" t="s">
        <v>164</v>
      </c>
      <c r="F337" s="146" t="s">
        <v>406</v>
      </c>
      <c r="L337" s="29"/>
      <c r="M337" s="147"/>
      <c r="T337" s="53"/>
      <c r="AT337" s="17" t="s">
        <v>164</v>
      </c>
      <c r="AU337" s="17" t="s">
        <v>82</v>
      </c>
    </row>
    <row r="338" spans="2:65" s="1" customFormat="1" ht="19.5">
      <c r="B338" s="29"/>
      <c r="D338" s="149" t="s">
        <v>214</v>
      </c>
      <c r="F338" s="161" t="s">
        <v>407</v>
      </c>
      <c r="L338" s="29"/>
      <c r="M338" s="147"/>
      <c r="T338" s="53"/>
      <c r="AT338" s="17" t="s">
        <v>214</v>
      </c>
      <c r="AU338" s="17" t="s">
        <v>82</v>
      </c>
    </row>
    <row r="339" spans="2:65" s="12" customFormat="1">
      <c r="B339" s="148"/>
      <c r="D339" s="149" t="s">
        <v>166</v>
      </c>
      <c r="E339" s="150" t="s">
        <v>1</v>
      </c>
      <c r="F339" s="151" t="s">
        <v>408</v>
      </c>
      <c r="H339" s="152">
        <v>41.7</v>
      </c>
      <c r="L339" s="148"/>
      <c r="M339" s="153"/>
      <c r="T339" s="154"/>
      <c r="AT339" s="150" t="s">
        <v>166</v>
      </c>
      <c r="AU339" s="150" t="s">
        <v>82</v>
      </c>
      <c r="AV339" s="12" t="s">
        <v>82</v>
      </c>
      <c r="AW339" s="12" t="s">
        <v>29</v>
      </c>
      <c r="AX339" s="12" t="s">
        <v>73</v>
      </c>
      <c r="AY339" s="150" t="s">
        <v>155</v>
      </c>
    </row>
    <row r="340" spans="2:65" s="13" customFormat="1">
      <c r="B340" s="155"/>
      <c r="D340" s="149" t="s">
        <v>166</v>
      </c>
      <c r="E340" s="156" t="s">
        <v>1</v>
      </c>
      <c r="F340" s="157" t="s">
        <v>168</v>
      </c>
      <c r="H340" s="158">
        <v>41.7</v>
      </c>
      <c r="L340" s="155"/>
      <c r="M340" s="159"/>
      <c r="T340" s="160"/>
      <c r="AT340" s="156" t="s">
        <v>166</v>
      </c>
      <c r="AU340" s="156" t="s">
        <v>82</v>
      </c>
      <c r="AV340" s="13" t="s">
        <v>162</v>
      </c>
      <c r="AW340" s="13" t="s">
        <v>29</v>
      </c>
      <c r="AX340" s="13" t="s">
        <v>80</v>
      </c>
      <c r="AY340" s="156" t="s">
        <v>155</v>
      </c>
    </row>
    <row r="341" spans="2:65" s="1" customFormat="1" ht="16.5" customHeight="1">
      <c r="B341" s="132"/>
      <c r="C341" s="133" t="s">
        <v>409</v>
      </c>
      <c r="D341" s="133" t="s">
        <v>157</v>
      </c>
      <c r="E341" s="134" t="s">
        <v>410</v>
      </c>
      <c r="F341" s="135" t="s">
        <v>411</v>
      </c>
      <c r="G341" s="136" t="s">
        <v>192</v>
      </c>
      <c r="H341" s="137">
        <v>2</v>
      </c>
      <c r="I341" s="138"/>
      <c r="J341" s="138">
        <f>ROUND(I341*H341,2)</f>
        <v>0</v>
      </c>
      <c r="K341" s="135" t="s">
        <v>161</v>
      </c>
      <c r="L341" s="29"/>
      <c r="M341" s="139" t="s">
        <v>1</v>
      </c>
      <c r="N341" s="140" t="s">
        <v>38</v>
      </c>
      <c r="O341" s="141">
        <v>0.93899999999999995</v>
      </c>
      <c r="P341" s="141">
        <f>O341*H341</f>
        <v>1.8779999999999999</v>
      </c>
      <c r="Q341" s="141">
        <v>0</v>
      </c>
      <c r="R341" s="141">
        <f>Q341*H341</f>
        <v>0</v>
      </c>
      <c r="S341" s="141">
        <v>7.5999999999999998E-2</v>
      </c>
      <c r="T341" s="142">
        <f>S341*H341</f>
        <v>0.152</v>
      </c>
      <c r="AR341" s="143" t="s">
        <v>162</v>
      </c>
      <c r="AT341" s="143" t="s">
        <v>157</v>
      </c>
      <c r="AU341" s="143" t="s">
        <v>82</v>
      </c>
      <c r="AY341" s="17" t="s">
        <v>155</v>
      </c>
      <c r="BE341" s="144">
        <f>IF(N341="základní",J341,0)</f>
        <v>0</v>
      </c>
      <c r="BF341" s="144">
        <f>IF(N341="snížená",J341,0)</f>
        <v>0</v>
      </c>
      <c r="BG341" s="144">
        <f>IF(N341="zákl. přenesená",J341,0)</f>
        <v>0</v>
      </c>
      <c r="BH341" s="144">
        <f>IF(N341="sníž. přenesená",J341,0)</f>
        <v>0</v>
      </c>
      <c r="BI341" s="144">
        <f>IF(N341="nulová",J341,0)</f>
        <v>0</v>
      </c>
      <c r="BJ341" s="17" t="s">
        <v>80</v>
      </c>
      <c r="BK341" s="144">
        <f>ROUND(I341*H341,2)</f>
        <v>0</v>
      </c>
      <c r="BL341" s="17" t="s">
        <v>162</v>
      </c>
      <c r="BM341" s="143" t="s">
        <v>412</v>
      </c>
    </row>
    <row r="342" spans="2:65" s="1" customFormat="1">
      <c r="B342" s="29"/>
      <c r="D342" s="145" t="s">
        <v>164</v>
      </c>
      <c r="F342" s="146" t="s">
        <v>413</v>
      </c>
      <c r="L342" s="29"/>
      <c r="M342" s="147"/>
      <c r="T342" s="53"/>
      <c r="AT342" s="17" t="s">
        <v>164</v>
      </c>
      <c r="AU342" s="17" t="s">
        <v>82</v>
      </c>
    </row>
    <row r="343" spans="2:65" s="1" customFormat="1" ht="29.25">
      <c r="B343" s="29"/>
      <c r="D343" s="149" t="s">
        <v>214</v>
      </c>
      <c r="F343" s="161" t="s">
        <v>414</v>
      </c>
      <c r="L343" s="29"/>
      <c r="M343" s="147"/>
      <c r="T343" s="53"/>
      <c r="AT343" s="17" t="s">
        <v>214</v>
      </c>
      <c r="AU343" s="17" t="s">
        <v>82</v>
      </c>
    </row>
    <row r="344" spans="2:65" s="12" customFormat="1">
      <c r="B344" s="148"/>
      <c r="D344" s="149" t="s">
        <v>166</v>
      </c>
      <c r="E344" s="150" t="s">
        <v>1</v>
      </c>
      <c r="F344" s="151" t="s">
        <v>415</v>
      </c>
      <c r="H344" s="152">
        <v>2</v>
      </c>
      <c r="L344" s="148"/>
      <c r="M344" s="153"/>
      <c r="T344" s="154"/>
      <c r="AT344" s="150" t="s">
        <v>166</v>
      </c>
      <c r="AU344" s="150" t="s">
        <v>82</v>
      </c>
      <c r="AV344" s="12" t="s">
        <v>82</v>
      </c>
      <c r="AW344" s="12" t="s">
        <v>29</v>
      </c>
      <c r="AX344" s="12" t="s">
        <v>73</v>
      </c>
      <c r="AY344" s="150" t="s">
        <v>155</v>
      </c>
    </row>
    <row r="345" spans="2:65" s="13" customFormat="1">
      <c r="B345" s="155"/>
      <c r="D345" s="149" t="s">
        <v>166</v>
      </c>
      <c r="E345" s="156" t="s">
        <v>1</v>
      </c>
      <c r="F345" s="157" t="s">
        <v>168</v>
      </c>
      <c r="H345" s="158">
        <v>2</v>
      </c>
      <c r="L345" s="155"/>
      <c r="M345" s="159"/>
      <c r="T345" s="160"/>
      <c r="AT345" s="156" t="s">
        <v>166</v>
      </c>
      <c r="AU345" s="156" t="s">
        <v>82</v>
      </c>
      <c r="AV345" s="13" t="s">
        <v>162</v>
      </c>
      <c r="AW345" s="13" t="s">
        <v>29</v>
      </c>
      <c r="AX345" s="13" t="s">
        <v>80</v>
      </c>
      <c r="AY345" s="156" t="s">
        <v>155</v>
      </c>
    </row>
    <row r="346" spans="2:65" s="1" customFormat="1" ht="16.5" customHeight="1">
      <c r="B346" s="132"/>
      <c r="C346" s="133" t="s">
        <v>416</v>
      </c>
      <c r="D346" s="133" t="s">
        <v>157</v>
      </c>
      <c r="E346" s="134" t="s">
        <v>417</v>
      </c>
      <c r="F346" s="135" t="s">
        <v>418</v>
      </c>
      <c r="G346" s="136" t="s">
        <v>192</v>
      </c>
      <c r="H346" s="137">
        <v>4.04</v>
      </c>
      <c r="I346" s="138"/>
      <c r="J346" s="138">
        <f>ROUND(I346*H346,2)</f>
        <v>0</v>
      </c>
      <c r="K346" s="135" t="s">
        <v>161</v>
      </c>
      <c r="L346" s="29"/>
      <c r="M346" s="139" t="s">
        <v>1</v>
      </c>
      <c r="N346" s="140" t="s">
        <v>38</v>
      </c>
      <c r="O346" s="141">
        <v>0.33</v>
      </c>
      <c r="P346" s="141">
        <f>O346*H346</f>
        <v>1.3332000000000002</v>
      </c>
      <c r="Q346" s="141">
        <v>0</v>
      </c>
      <c r="R346" s="141">
        <f>Q346*H346</f>
        <v>0</v>
      </c>
      <c r="S346" s="141">
        <v>0.18</v>
      </c>
      <c r="T346" s="142">
        <f>S346*H346</f>
        <v>0.72719999999999996</v>
      </c>
      <c r="AR346" s="143" t="s">
        <v>162</v>
      </c>
      <c r="AT346" s="143" t="s">
        <v>157</v>
      </c>
      <c r="AU346" s="143" t="s">
        <v>82</v>
      </c>
      <c r="AY346" s="17" t="s">
        <v>155</v>
      </c>
      <c r="BE346" s="144">
        <f>IF(N346="základní",J346,0)</f>
        <v>0</v>
      </c>
      <c r="BF346" s="144">
        <f>IF(N346="snížená",J346,0)</f>
        <v>0</v>
      </c>
      <c r="BG346" s="144">
        <f>IF(N346="zákl. přenesená",J346,0)</f>
        <v>0</v>
      </c>
      <c r="BH346" s="144">
        <f>IF(N346="sníž. přenesená",J346,0)</f>
        <v>0</v>
      </c>
      <c r="BI346" s="144">
        <f>IF(N346="nulová",J346,0)</f>
        <v>0</v>
      </c>
      <c r="BJ346" s="17" t="s">
        <v>80</v>
      </c>
      <c r="BK346" s="144">
        <f>ROUND(I346*H346,2)</f>
        <v>0</v>
      </c>
      <c r="BL346" s="17" t="s">
        <v>162</v>
      </c>
      <c r="BM346" s="143" t="s">
        <v>419</v>
      </c>
    </row>
    <row r="347" spans="2:65" s="1" customFormat="1">
      <c r="B347" s="29"/>
      <c r="D347" s="145" t="s">
        <v>164</v>
      </c>
      <c r="F347" s="146" t="s">
        <v>420</v>
      </c>
      <c r="L347" s="29"/>
      <c r="M347" s="147"/>
      <c r="T347" s="53"/>
      <c r="AT347" s="17" t="s">
        <v>164</v>
      </c>
      <c r="AU347" s="17" t="s">
        <v>82</v>
      </c>
    </row>
    <row r="348" spans="2:65" s="12" customFormat="1">
      <c r="B348" s="148"/>
      <c r="D348" s="149" t="s">
        <v>166</v>
      </c>
      <c r="E348" s="150" t="s">
        <v>1</v>
      </c>
      <c r="F348" s="151" t="s">
        <v>421</v>
      </c>
      <c r="H348" s="152">
        <v>4.04</v>
      </c>
      <c r="L348" s="148"/>
      <c r="M348" s="153"/>
      <c r="T348" s="154"/>
      <c r="AT348" s="150" t="s">
        <v>166</v>
      </c>
      <c r="AU348" s="150" t="s">
        <v>82</v>
      </c>
      <c r="AV348" s="12" t="s">
        <v>82</v>
      </c>
      <c r="AW348" s="12" t="s">
        <v>29</v>
      </c>
      <c r="AX348" s="12" t="s">
        <v>73</v>
      </c>
      <c r="AY348" s="150" t="s">
        <v>155</v>
      </c>
    </row>
    <row r="349" spans="2:65" s="13" customFormat="1">
      <c r="B349" s="155"/>
      <c r="D349" s="149" t="s">
        <v>166</v>
      </c>
      <c r="E349" s="156" t="s">
        <v>1</v>
      </c>
      <c r="F349" s="157" t="s">
        <v>168</v>
      </c>
      <c r="H349" s="158">
        <v>4.04</v>
      </c>
      <c r="L349" s="155"/>
      <c r="M349" s="159"/>
      <c r="T349" s="160"/>
      <c r="AT349" s="156" t="s">
        <v>166</v>
      </c>
      <c r="AU349" s="156" t="s">
        <v>82</v>
      </c>
      <c r="AV349" s="13" t="s">
        <v>162</v>
      </c>
      <c r="AW349" s="13" t="s">
        <v>29</v>
      </c>
      <c r="AX349" s="13" t="s">
        <v>80</v>
      </c>
      <c r="AY349" s="156" t="s">
        <v>155</v>
      </c>
    </row>
    <row r="350" spans="2:65" s="1" customFormat="1" ht="16.5" customHeight="1">
      <c r="B350" s="132"/>
      <c r="C350" s="133" t="s">
        <v>422</v>
      </c>
      <c r="D350" s="133" t="s">
        <v>157</v>
      </c>
      <c r="E350" s="134" t="s">
        <v>423</v>
      </c>
      <c r="F350" s="135" t="s">
        <v>424</v>
      </c>
      <c r="G350" s="136" t="s">
        <v>227</v>
      </c>
      <c r="H350" s="137">
        <v>20</v>
      </c>
      <c r="I350" s="138"/>
      <c r="J350" s="138">
        <f>ROUND(I350*H350,2)</f>
        <v>0</v>
      </c>
      <c r="K350" s="135" t="s">
        <v>161</v>
      </c>
      <c r="L350" s="29"/>
      <c r="M350" s="139" t="s">
        <v>1</v>
      </c>
      <c r="N350" s="140" t="s">
        <v>38</v>
      </c>
      <c r="O350" s="141">
        <v>0.66800000000000004</v>
      </c>
      <c r="P350" s="141">
        <f>O350*H350</f>
        <v>13.360000000000001</v>
      </c>
      <c r="Q350" s="141">
        <v>0</v>
      </c>
      <c r="R350" s="141">
        <f>Q350*H350</f>
        <v>0</v>
      </c>
      <c r="S350" s="141">
        <v>0.04</v>
      </c>
      <c r="T350" s="142">
        <f>S350*H350</f>
        <v>0.8</v>
      </c>
      <c r="AR350" s="143" t="s">
        <v>162</v>
      </c>
      <c r="AT350" s="143" t="s">
        <v>157</v>
      </c>
      <c r="AU350" s="143" t="s">
        <v>82</v>
      </c>
      <c r="AY350" s="17" t="s">
        <v>155</v>
      </c>
      <c r="BE350" s="144">
        <f>IF(N350="základní",J350,0)</f>
        <v>0</v>
      </c>
      <c r="BF350" s="144">
        <f>IF(N350="snížená",J350,0)</f>
        <v>0</v>
      </c>
      <c r="BG350" s="144">
        <f>IF(N350="zákl. přenesená",J350,0)</f>
        <v>0</v>
      </c>
      <c r="BH350" s="144">
        <f>IF(N350="sníž. přenesená",J350,0)</f>
        <v>0</v>
      </c>
      <c r="BI350" s="144">
        <f>IF(N350="nulová",J350,0)</f>
        <v>0</v>
      </c>
      <c r="BJ350" s="17" t="s">
        <v>80</v>
      </c>
      <c r="BK350" s="144">
        <f>ROUND(I350*H350,2)</f>
        <v>0</v>
      </c>
      <c r="BL350" s="17" t="s">
        <v>162</v>
      </c>
      <c r="BM350" s="143" t="s">
        <v>425</v>
      </c>
    </row>
    <row r="351" spans="2:65" s="1" customFormat="1">
      <c r="B351" s="29"/>
      <c r="D351" s="145" t="s">
        <v>164</v>
      </c>
      <c r="F351" s="146" t="s">
        <v>426</v>
      </c>
      <c r="L351" s="29"/>
      <c r="M351" s="147"/>
      <c r="T351" s="53"/>
      <c r="AT351" s="17" t="s">
        <v>164</v>
      </c>
      <c r="AU351" s="17" t="s">
        <v>82</v>
      </c>
    </row>
    <row r="352" spans="2:65" s="12" customFormat="1">
      <c r="B352" s="148"/>
      <c r="D352" s="149" t="s">
        <v>166</v>
      </c>
      <c r="E352" s="150" t="s">
        <v>1</v>
      </c>
      <c r="F352" s="151" t="s">
        <v>427</v>
      </c>
      <c r="H352" s="152">
        <v>20</v>
      </c>
      <c r="L352" s="148"/>
      <c r="M352" s="153"/>
      <c r="T352" s="154"/>
      <c r="AT352" s="150" t="s">
        <v>166</v>
      </c>
      <c r="AU352" s="150" t="s">
        <v>82</v>
      </c>
      <c r="AV352" s="12" t="s">
        <v>82</v>
      </c>
      <c r="AW352" s="12" t="s">
        <v>29</v>
      </c>
      <c r="AX352" s="12" t="s">
        <v>73</v>
      </c>
      <c r="AY352" s="150" t="s">
        <v>155</v>
      </c>
    </row>
    <row r="353" spans="2:65" s="13" customFormat="1">
      <c r="B353" s="155"/>
      <c r="D353" s="149" t="s">
        <v>166</v>
      </c>
      <c r="E353" s="156" t="s">
        <v>1</v>
      </c>
      <c r="F353" s="157" t="s">
        <v>168</v>
      </c>
      <c r="H353" s="158">
        <v>20</v>
      </c>
      <c r="L353" s="155"/>
      <c r="M353" s="159"/>
      <c r="T353" s="160"/>
      <c r="AT353" s="156" t="s">
        <v>166</v>
      </c>
      <c r="AU353" s="156" t="s">
        <v>82</v>
      </c>
      <c r="AV353" s="13" t="s">
        <v>162</v>
      </c>
      <c r="AW353" s="13" t="s">
        <v>29</v>
      </c>
      <c r="AX353" s="13" t="s">
        <v>80</v>
      </c>
      <c r="AY353" s="156" t="s">
        <v>155</v>
      </c>
    </row>
    <row r="354" spans="2:65" s="1" customFormat="1" ht="16.5" customHeight="1">
      <c r="B354" s="132"/>
      <c r="C354" s="133" t="s">
        <v>428</v>
      </c>
      <c r="D354" s="133" t="s">
        <v>157</v>
      </c>
      <c r="E354" s="134" t="s">
        <v>429</v>
      </c>
      <c r="F354" s="135" t="s">
        <v>430</v>
      </c>
      <c r="G354" s="136" t="s">
        <v>192</v>
      </c>
      <c r="H354" s="137">
        <v>297.3</v>
      </c>
      <c r="I354" s="138"/>
      <c r="J354" s="138">
        <f>ROUND(I354*H354,2)</f>
        <v>0</v>
      </c>
      <c r="K354" s="135" t="s">
        <v>161</v>
      </c>
      <c r="L354" s="29"/>
      <c r="M354" s="139" t="s">
        <v>1</v>
      </c>
      <c r="N354" s="140" t="s">
        <v>38</v>
      </c>
      <c r="O354" s="141">
        <v>0.02</v>
      </c>
      <c r="P354" s="141">
        <f>O354*H354</f>
        <v>5.9460000000000006</v>
      </c>
      <c r="Q354" s="141">
        <v>0</v>
      </c>
      <c r="R354" s="141">
        <f>Q354*H354</f>
        <v>0</v>
      </c>
      <c r="S354" s="141">
        <v>2E-3</v>
      </c>
      <c r="T354" s="142">
        <f>S354*H354</f>
        <v>0.59460000000000002</v>
      </c>
      <c r="AR354" s="143" t="s">
        <v>162</v>
      </c>
      <c r="AT354" s="143" t="s">
        <v>157</v>
      </c>
      <c r="AU354" s="143" t="s">
        <v>82</v>
      </c>
      <c r="AY354" s="17" t="s">
        <v>155</v>
      </c>
      <c r="BE354" s="144">
        <f>IF(N354="základní",J354,0)</f>
        <v>0</v>
      </c>
      <c r="BF354" s="144">
        <f>IF(N354="snížená",J354,0)</f>
        <v>0</v>
      </c>
      <c r="BG354" s="144">
        <f>IF(N354="zákl. přenesená",J354,0)</f>
        <v>0</v>
      </c>
      <c r="BH354" s="144">
        <f>IF(N354="sníž. přenesená",J354,0)</f>
        <v>0</v>
      </c>
      <c r="BI354" s="144">
        <f>IF(N354="nulová",J354,0)</f>
        <v>0</v>
      </c>
      <c r="BJ354" s="17" t="s">
        <v>80</v>
      </c>
      <c r="BK354" s="144">
        <f>ROUND(I354*H354,2)</f>
        <v>0</v>
      </c>
      <c r="BL354" s="17" t="s">
        <v>162</v>
      </c>
      <c r="BM354" s="143" t="s">
        <v>431</v>
      </c>
    </row>
    <row r="355" spans="2:65" s="1" customFormat="1">
      <c r="B355" s="29"/>
      <c r="D355" s="145" t="s">
        <v>164</v>
      </c>
      <c r="F355" s="146" t="s">
        <v>432</v>
      </c>
      <c r="L355" s="29"/>
      <c r="M355" s="147"/>
      <c r="T355" s="53"/>
      <c r="AT355" s="17" t="s">
        <v>164</v>
      </c>
      <c r="AU355" s="17" t="s">
        <v>82</v>
      </c>
    </row>
    <row r="356" spans="2:65" s="14" customFormat="1">
      <c r="B356" s="162"/>
      <c r="D356" s="149" t="s">
        <v>166</v>
      </c>
      <c r="E356" s="163" t="s">
        <v>1</v>
      </c>
      <c r="F356" s="164" t="s">
        <v>269</v>
      </c>
      <c r="H356" s="163" t="s">
        <v>1</v>
      </c>
      <c r="L356" s="162"/>
      <c r="M356" s="165"/>
      <c r="T356" s="166"/>
      <c r="AT356" s="163" t="s">
        <v>166</v>
      </c>
      <c r="AU356" s="163" t="s">
        <v>82</v>
      </c>
      <c r="AV356" s="14" t="s">
        <v>80</v>
      </c>
      <c r="AW356" s="14" t="s">
        <v>29</v>
      </c>
      <c r="AX356" s="14" t="s">
        <v>73</v>
      </c>
      <c r="AY356" s="163" t="s">
        <v>155</v>
      </c>
    </row>
    <row r="357" spans="2:65" s="12" customFormat="1">
      <c r="B357" s="148"/>
      <c r="D357" s="149" t="s">
        <v>166</v>
      </c>
      <c r="E357" s="150" t="s">
        <v>1</v>
      </c>
      <c r="F357" s="151" t="s">
        <v>270</v>
      </c>
      <c r="H357" s="152">
        <v>297.3</v>
      </c>
      <c r="L357" s="148"/>
      <c r="M357" s="153"/>
      <c r="T357" s="154"/>
      <c r="AT357" s="150" t="s">
        <v>166</v>
      </c>
      <c r="AU357" s="150" t="s">
        <v>82</v>
      </c>
      <c r="AV357" s="12" t="s">
        <v>82</v>
      </c>
      <c r="AW357" s="12" t="s">
        <v>29</v>
      </c>
      <c r="AX357" s="12" t="s">
        <v>73</v>
      </c>
      <c r="AY357" s="150" t="s">
        <v>155</v>
      </c>
    </row>
    <row r="358" spans="2:65" s="13" customFormat="1">
      <c r="B358" s="155"/>
      <c r="D358" s="149" t="s">
        <v>166</v>
      </c>
      <c r="E358" s="156" t="s">
        <v>1</v>
      </c>
      <c r="F358" s="157" t="s">
        <v>168</v>
      </c>
      <c r="H358" s="158">
        <v>297.3</v>
      </c>
      <c r="L358" s="155"/>
      <c r="M358" s="159"/>
      <c r="T358" s="160"/>
      <c r="AT358" s="156" t="s">
        <v>166</v>
      </c>
      <c r="AU358" s="156" t="s">
        <v>82</v>
      </c>
      <c r="AV358" s="13" t="s">
        <v>162</v>
      </c>
      <c r="AW358" s="13" t="s">
        <v>29</v>
      </c>
      <c r="AX358" s="13" t="s">
        <v>80</v>
      </c>
      <c r="AY358" s="156" t="s">
        <v>155</v>
      </c>
    </row>
    <row r="359" spans="2:65" s="1" customFormat="1" ht="16.5" customHeight="1">
      <c r="B359" s="132"/>
      <c r="C359" s="133" t="s">
        <v>433</v>
      </c>
      <c r="D359" s="133" t="s">
        <v>157</v>
      </c>
      <c r="E359" s="134" t="s">
        <v>434</v>
      </c>
      <c r="F359" s="135" t="s">
        <v>435</v>
      </c>
      <c r="G359" s="136" t="s">
        <v>192</v>
      </c>
      <c r="H359" s="137">
        <v>245.92</v>
      </c>
      <c r="I359" s="138"/>
      <c r="J359" s="138">
        <f>ROUND(I359*H359,2)</f>
        <v>0</v>
      </c>
      <c r="K359" s="135" t="s">
        <v>161</v>
      </c>
      <c r="L359" s="29"/>
      <c r="M359" s="139" t="s">
        <v>1</v>
      </c>
      <c r="N359" s="140" t="s">
        <v>38</v>
      </c>
      <c r="O359" s="141">
        <v>0.01</v>
      </c>
      <c r="P359" s="141">
        <f>O359*H359</f>
        <v>2.4592000000000001</v>
      </c>
      <c r="Q359" s="141">
        <v>0</v>
      </c>
      <c r="R359" s="141">
        <f>Q359*H359</f>
        <v>0</v>
      </c>
      <c r="S359" s="141">
        <v>2E-3</v>
      </c>
      <c r="T359" s="142">
        <f>S359*H359</f>
        <v>0.49184</v>
      </c>
      <c r="AR359" s="143" t="s">
        <v>162</v>
      </c>
      <c r="AT359" s="143" t="s">
        <v>157</v>
      </c>
      <c r="AU359" s="143" t="s">
        <v>82</v>
      </c>
      <c r="AY359" s="17" t="s">
        <v>155</v>
      </c>
      <c r="BE359" s="144">
        <f>IF(N359="základní",J359,0)</f>
        <v>0</v>
      </c>
      <c r="BF359" s="144">
        <f>IF(N359="snížená",J359,0)</f>
        <v>0</v>
      </c>
      <c r="BG359" s="144">
        <f>IF(N359="zákl. přenesená",J359,0)</f>
        <v>0</v>
      </c>
      <c r="BH359" s="144">
        <f>IF(N359="sníž. přenesená",J359,0)</f>
        <v>0</v>
      </c>
      <c r="BI359" s="144">
        <f>IF(N359="nulová",J359,0)</f>
        <v>0</v>
      </c>
      <c r="BJ359" s="17" t="s">
        <v>80</v>
      </c>
      <c r="BK359" s="144">
        <f>ROUND(I359*H359,2)</f>
        <v>0</v>
      </c>
      <c r="BL359" s="17" t="s">
        <v>162</v>
      </c>
      <c r="BM359" s="143" t="s">
        <v>436</v>
      </c>
    </row>
    <row r="360" spans="2:65" s="1" customFormat="1">
      <c r="B360" s="29"/>
      <c r="D360" s="145" t="s">
        <v>164</v>
      </c>
      <c r="F360" s="146" t="s">
        <v>437</v>
      </c>
      <c r="L360" s="29"/>
      <c r="M360" s="147"/>
      <c r="T360" s="53"/>
      <c r="AT360" s="17" t="s">
        <v>164</v>
      </c>
      <c r="AU360" s="17" t="s">
        <v>82</v>
      </c>
    </row>
    <row r="361" spans="2:65" s="14" customFormat="1">
      <c r="B361" s="162"/>
      <c r="D361" s="149" t="s">
        <v>166</v>
      </c>
      <c r="E361" s="163" t="s">
        <v>1</v>
      </c>
      <c r="F361" s="164" t="s">
        <v>312</v>
      </c>
      <c r="H361" s="163" t="s">
        <v>1</v>
      </c>
      <c r="L361" s="162"/>
      <c r="M361" s="165"/>
      <c r="T361" s="166"/>
      <c r="AT361" s="163" t="s">
        <v>166</v>
      </c>
      <c r="AU361" s="163" t="s">
        <v>82</v>
      </c>
      <c r="AV361" s="14" t="s">
        <v>80</v>
      </c>
      <c r="AW361" s="14" t="s">
        <v>29</v>
      </c>
      <c r="AX361" s="14" t="s">
        <v>73</v>
      </c>
      <c r="AY361" s="163" t="s">
        <v>155</v>
      </c>
    </row>
    <row r="362" spans="2:65" s="12" customFormat="1">
      <c r="B362" s="148"/>
      <c r="D362" s="149" t="s">
        <v>166</v>
      </c>
      <c r="E362" s="150" t="s">
        <v>1</v>
      </c>
      <c r="F362" s="151" t="s">
        <v>313</v>
      </c>
      <c r="H362" s="152">
        <v>487.74</v>
      </c>
      <c r="L362" s="148"/>
      <c r="M362" s="153"/>
      <c r="T362" s="154"/>
      <c r="AT362" s="150" t="s">
        <v>166</v>
      </c>
      <c r="AU362" s="150" t="s">
        <v>82</v>
      </c>
      <c r="AV362" s="12" t="s">
        <v>82</v>
      </c>
      <c r="AW362" s="12" t="s">
        <v>29</v>
      </c>
      <c r="AX362" s="12" t="s">
        <v>73</v>
      </c>
      <c r="AY362" s="150" t="s">
        <v>155</v>
      </c>
    </row>
    <row r="363" spans="2:65" s="12" customFormat="1">
      <c r="B363" s="148"/>
      <c r="D363" s="149" t="s">
        <v>166</v>
      </c>
      <c r="E363" s="150" t="s">
        <v>1</v>
      </c>
      <c r="F363" s="151" t="s">
        <v>314</v>
      </c>
      <c r="H363" s="152">
        <v>-11.96</v>
      </c>
      <c r="L363" s="148"/>
      <c r="M363" s="153"/>
      <c r="T363" s="154"/>
      <c r="AT363" s="150" t="s">
        <v>166</v>
      </c>
      <c r="AU363" s="150" t="s">
        <v>82</v>
      </c>
      <c r="AV363" s="12" t="s">
        <v>82</v>
      </c>
      <c r="AW363" s="12" t="s">
        <v>29</v>
      </c>
      <c r="AX363" s="12" t="s">
        <v>73</v>
      </c>
      <c r="AY363" s="150" t="s">
        <v>155</v>
      </c>
    </row>
    <row r="364" spans="2:65" s="15" customFormat="1">
      <c r="B364" s="167"/>
      <c r="D364" s="149" t="s">
        <v>166</v>
      </c>
      <c r="E364" s="168" t="s">
        <v>1</v>
      </c>
      <c r="F364" s="169" t="s">
        <v>290</v>
      </c>
      <c r="H364" s="170">
        <v>475.78000000000003</v>
      </c>
      <c r="L364" s="167"/>
      <c r="M364" s="171"/>
      <c r="T364" s="172"/>
      <c r="AT364" s="168" t="s">
        <v>166</v>
      </c>
      <c r="AU364" s="168" t="s">
        <v>82</v>
      </c>
      <c r="AV364" s="15" t="s">
        <v>93</v>
      </c>
      <c r="AW364" s="15" t="s">
        <v>29</v>
      </c>
      <c r="AX364" s="15" t="s">
        <v>73</v>
      </c>
      <c r="AY364" s="168" t="s">
        <v>155</v>
      </c>
    </row>
    <row r="365" spans="2:65" s="12" customFormat="1">
      <c r="B365" s="148"/>
      <c r="D365" s="149" t="s">
        <v>166</v>
      </c>
      <c r="E365" s="150" t="s">
        <v>1</v>
      </c>
      <c r="F365" s="151" t="s">
        <v>315</v>
      </c>
      <c r="H365" s="152">
        <v>-229.86</v>
      </c>
      <c r="L365" s="148"/>
      <c r="M365" s="153"/>
      <c r="T365" s="154"/>
      <c r="AT365" s="150" t="s">
        <v>166</v>
      </c>
      <c r="AU365" s="150" t="s">
        <v>82</v>
      </c>
      <c r="AV365" s="12" t="s">
        <v>82</v>
      </c>
      <c r="AW365" s="12" t="s">
        <v>29</v>
      </c>
      <c r="AX365" s="12" t="s">
        <v>73</v>
      </c>
      <c r="AY365" s="150" t="s">
        <v>155</v>
      </c>
    </row>
    <row r="366" spans="2:65" s="13" customFormat="1">
      <c r="B366" s="155"/>
      <c r="D366" s="149" t="s">
        <v>166</v>
      </c>
      <c r="E366" s="156" t="s">
        <v>1</v>
      </c>
      <c r="F366" s="157" t="s">
        <v>168</v>
      </c>
      <c r="H366" s="158">
        <v>245.92000000000002</v>
      </c>
      <c r="L366" s="155"/>
      <c r="M366" s="159"/>
      <c r="T366" s="160"/>
      <c r="AT366" s="156" t="s">
        <v>166</v>
      </c>
      <c r="AU366" s="156" t="s">
        <v>82</v>
      </c>
      <c r="AV366" s="13" t="s">
        <v>162</v>
      </c>
      <c r="AW366" s="13" t="s">
        <v>29</v>
      </c>
      <c r="AX366" s="13" t="s">
        <v>80</v>
      </c>
      <c r="AY366" s="156" t="s">
        <v>155</v>
      </c>
    </row>
    <row r="367" spans="2:65" s="1" customFormat="1" ht="21.75" customHeight="1">
      <c r="B367" s="132"/>
      <c r="C367" s="133" t="s">
        <v>438</v>
      </c>
      <c r="D367" s="133" t="s">
        <v>157</v>
      </c>
      <c r="E367" s="134" t="s">
        <v>439</v>
      </c>
      <c r="F367" s="135" t="s">
        <v>440</v>
      </c>
      <c r="G367" s="136" t="s">
        <v>192</v>
      </c>
      <c r="H367" s="137">
        <v>131.19</v>
      </c>
      <c r="I367" s="138"/>
      <c r="J367" s="138">
        <f>ROUND(I367*H367,2)</f>
        <v>0</v>
      </c>
      <c r="K367" s="135" t="s">
        <v>161</v>
      </c>
      <c r="L367" s="29"/>
      <c r="M367" s="139" t="s">
        <v>1</v>
      </c>
      <c r="N367" s="140" t="s">
        <v>38</v>
      </c>
      <c r="O367" s="141">
        <v>0.26</v>
      </c>
      <c r="P367" s="141">
        <f>O367*H367</f>
        <v>34.109400000000001</v>
      </c>
      <c r="Q367" s="141">
        <v>0</v>
      </c>
      <c r="R367" s="141">
        <f>Q367*H367</f>
        <v>0</v>
      </c>
      <c r="S367" s="141">
        <v>4.5999999999999999E-2</v>
      </c>
      <c r="T367" s="142">
        <f>S367*H367</f>
        <v>6.0347400000000002</v>
      </c>
      <c r="AR367" s="143" t="s">
        <v>162</v>
      </c>
      <c r="AT367" s="143" t="s">
        <v>157</v>
      </c>
      <c r="AU367" s="143" t="s">
        <v>82</v>
      </c>
      <c r="AY367" s="17" t="s">
        <v>155</v>
      </c>
      <c r="BE367" s="144">
        <f>IF(N367="základní",J367,0)</f>
        <v>0</v>
      </c>
      <c r="BF367" s="144">
        <f>IF(N367="snížená",J367,0)</f>
        <v>0</v>
      </c>
      <c r="BG367" s="144">
        <f>IF(N367="zákl. přenesená",J367,0)</f>
        <v>0</v>
      </c>
      <c r="BH367" s="144">
        <f>IF(N367="sníž. přenesená",J367,0)</f>
        <v>0</v>
      </c>
      <c r="BI367" s="144">
        <f>IF(N367="nulová",J367,0)</f>
        <v>0</v>
      </c>
      <c r="BJ367" s="17" t="s">
        <v>80</v>
      </c>
      <c r="BK367" s="144">
        <f>ROUND(I367*H367,2)</f>
        <v>0</v>
      </c>
      <c r="BL367" s="17" t="s">
        <v>162</v>
      </c>
      <c r="BM367" s="143" t="s">
        <v>441</v>
      </c>
    </row>
    <row r="368" spans="2:65" s="1" customFormat="1">
      <c r="B368" s="29"/>
      <c r="D368" s="145" t="s">
        <v>164</v>
      </c>
      <c r="F368" s="146" t="s">
        <v>442</v>
      </c>
      <c r="L368" s="29"/>
      <c r="M368" s="147"/>
      <c r="T368" s="53"/>
      <c r="AT368" s="17" t="s">
        <v>164</v>
      </c>
      <c r="AU368" s="17" t="s">
        <v>82</v>
      </c>
    </row>
    <row r="369" spans="2:65" s="12" customFormat="1">
      <c r="B369" s="148"/>
      <c r="D369" s="149" t="s">
        <v>166</v>
      </c>
      <c r="E369" s="150" t="s">
        <v>1</v>
      </c>
      <c r="F369" s="151" t="s">
        <v>443</v>
      </c>
      <c r="H369" s="152">
        <v>131.19</v>
      </c>
      <c r="L369" s="148"/>
      <c r="M369" s="153"/>
      <c r="T369" s="154"/>
      <c r="AT369" s="150" t="s">
        <v>166</v>
      </c>
      <c r="AU369" s="150" t="s">
        <v>82</v>
      </c>
      <c r="AV369" s="12" t="s">
        <v>82</v>
      </c>
      <c r="AW369" s="12" t="s">
        <v>29</v>
      </c>
      <c r="AX369" s="12" t="s">
        <v>73</v>
      </c>
      <c r="AY369" s="150" t="s">
        <v>155</v>
      </c>
    </row>
    <row r="370" spans="2:65" s="13" customFormat="1">
      <c r="B370" s="155"/>
      <c r="D370" s="149" t="s">
        <v>166</v>
      </c>
      <c r="E370" s="156" t="s">
        <v>1</v>
      </c>
      <c r="F370" s="157" t="s">
        <v>168</v>
      </c>
      <c r="H370" s="158">
        <v>131.19</v>
      </c>
      <c r="L370" s="155"/>
      <c r="M370" s="159"/>
      <c r="T370" s="160"/>
      <c r="AT370" s="156" t="s">
        <v>166</v>
      </c>
      <c r="AU370" s="156" t="s">
        <v>82</v>
      </c>
      <c r="AV370" s="13" t="s">
        <v>162</v>
      </c>
      <c r="AW370" s="13" t="s">
        <v>29</v>
      </c>
      <c r="AX370" s="13" t="s">
        <v>80</v>
      </c>
      <c r="AY370" s="156" t="s">
        <v>155</v>
      </c>
    </row>
    <row r="371" spans="2:65" s="1" customFormat="1" ht="16.5" customHeight="1">
      <c r="B371" s="132"/>
      <c r="C371" s="133" t="s">
        <v>444</v>
      </c>
      <c r="D371" s="133" t="s">
        <v>157</v>
      </c>
      <c r="E371" s="134" t="s">
        <v>445</v>
      </c>
      <c r="F371" s="135" t="s">
        <v>446</v>
      </c>
      <c r="G371" s="136" t="s">
        <v>192</v>
      </c>
      <c r="H371" s="137">
        <v>98.67</v>
      </c>
      <c r="I371" s="138"/>
      <c r="J371" s="138">
        <f>ROUND(I371*H371,2)</f>
        <v>0</v>
      </c>
      <c r="K371" s="135" t="s">
        <v>161</v>
      </c>
      <c r="L371" s="29"/>
      <c r="M371" s="139" t="s">
        <v>1</v>
      </c>
      <c r="N371" s="140" t="s">
        <v>38</v>
      </c>
      <c r="O371" s="141">
        <v>0.3</v>
      </c>
      <c r="P371" s="141">
        <f>O371*H371</f>
        <v>29.600999999999999</v>
      </c>
      <c r="Q371" s="141">
        <v>0</v>
      </c>
      <c r="R371" s="141">
        <f>Q371*H371</f>
        <v>0</v>
      </c>
      <c r="S371" s="141">
        <v>6.8000000000000005E-2</v>
      </c>
      <c r="T371" s="142">
        <f>S371*H371</f>
        <v>6.7095600000000006</v>
      </c>
      <c r="AR371" s="143" t="s">
        <v>162</v>
      </c>
      <c r="AT371" s="143" t="s">
        <v>157</v>
      </c>
      <c r="AU371" s="143" t="s">
        <v>82</v>
      </c>
      <c r="AY371" s="17" t="s">
        <v>155</v>
      </c>
      <c r="BE371" s="144">
        <f>IF(N371="základní",J371,0)</f>
        <v>0</v>
      </c>
      <c r="BF371" s="144">
        <f>IF(N371="snížená",J371,0)</f>
        <v>0</v>
      </c>
      <c r="BG371" s="144">
        <f>IF(N371="zákl. přenesená",J371,0)</f>
        <v>0</v>
      </c>
      <c r="BH371" s="144">
        <f>IF(N371="sníž. přenesená",J371,0)</f>
        <v>0</v>
      </c>
      <c r="BI371" s="144">
        <f>IF(N371="nulová",J371,0)</f>
        <v>0</v>
      </c>
      <c r="BJ371" s="17" t="s">
        <v>80</v>
      </c>
      <c r="BK371" s="144">
        <f>ROUND(I371*H371,2)</f>
        <v>0</v>
      </c>
      <c r="BL371" s="17" t="s">
        <v>162</v>
      </c>
      <c r="BM371" s="143" t="s">
        <v>447</v>
      </c>
    </row>
    <row r="372" spans="2:65" s="1" customFormat="1">
      <c r="B372" s="29"/>
      <c r="D372" s="145" t="s">
        <v>164</v>
      </c>
      <c r="F372" s="146" t="s">
        <v>448</v>
      </c>
      <c r="L372" s="29"/>
      <c r="M372" s="147"/>
      <c r="T372" s="53"/>
      <c r="AT372" s="17" t="s">
        <v>164</v>
      </c>
      <c r="AU372" s="17" t="s">
        <v>82</v>
      </c>
    </row>
    <row r="373" spans="2:65" s="12" customFormat="1">
      <c r="B373" s="148"/>
      <c r="D373" s="149" t="s">
        <v>166</v>
      </c>
      <c r="E373" s="150" t="s">
        <v>1</v>
      </c>
      <c r="F373" s="151" t="s">
        <v>449</v>
      </c>
      <c r="H373" s="152">
        <v>98.67</v>
      </c>
      <c r="L373" s="148"/>
      <c r="M373" s="153"/>
      <c r="T373" s="154"/>
      <c r="AT373" s="150" t="s">
        <v>166</v>
      </c>
      <c r="AU373" s="150" t="s">
        <v>82</v>
      </c>
      <c r="AV373" s="12" t="s">
        <v>82</v>
      </c>
      <c r="AW373" s="12" t="s">
        <v>29</v>
      </c>
      <c r="AX373" s="12" t="s">
        <v>73</v>
      </c>
      <c r="AY373" s="150" t="s">
        <v>155</v>
      </c>
    </row>
    <row r="374" spans="2:65" s="13" customFormat="1">
      <c r="B374" s="155"/>
      <c r="D374" s="149" t="s">
        <v>166</v>
      </c>
      <c r="E374" s="156" t="s">
        <v>1</v>
      </c>
      <c r="F374" s="157" t="s">
        <v>168</v>
      </c>
      <c r="H374" s="158">
        <v>98.67</v>
      </c>
      <c r="L374" s="155"/>
      <c r="M374" s="159"/>
      <c r="T374" s="160"/>
      <c r="AT374" s="156" t="s">
        <v>166</v>
      </c>
      <c r="AU374" s="156" t="s">
        <v>82</v>
      </c>
      <c r="AV374" s="13" t="s">
        <v>162</v>
      </c>
      <c r="AW374" s="13" t="s">
        <v>29</v>
      </c>
      <c r="AX374" s="13" t="s">
        <v>80</v>
      </c>
      <c r="AY374" s="156" t="s">
        <v>155</v>
      </c>
    </row>
    <row r="375" spans="2:65" s="11" customFormat="1" ht="20.85" customHeight="1">
      <c r="B375" s="121"/>
      <c r="D375" s="122" t="s">
        <v>72</v>
      </c>
      <c r="E375" s="130" t="s">
        <v>450</v>
      </c>
      <c r="F375" s="130" t="s">
        <v>451</v>
      </c>
      <c r="J375" s="131">
        <f>BK375</f>
        <v>0</v>
      </c>
      <c r="L375" s="121"/>
      <c r="M375" s="125"/>
      <c r="P375" s="126">
        <f>SUM(P376:P415)</f>
        <v>0</v>
      </c>
      <c r="R375" s="126">
        <f>SUM(R376:R415)</f>
        <v>0</v>
      </c>
      <c r="T375" s="127">
        <f>SUM(T376:T415)</f>
        <v>0</v>
      </c>
      <c r="AR375" s="122" t="s">
        <v>80</v>
      </c>
      <c r="AT375" s="128" t="s">
        <v>72</v>
      </c>
      <c r="AU375" s="128" t="s">
        <v>82</v>
      </c>
      <c r="AY375" s="122" t="s">
        <v>155</v>
      </c>
      <c r="BK375" s="129">
        <f>SUM(BK376:BK415)</f>
        <v>0</v>
      </c>
    </row>
    <row r="376" spans="2:65" s="1" customFormat="1" ht="21.75" customHeight="1">
      <c r="B376" s="132"/>
      <c r="C376" s="133" t="s">
        <v>452</v>
      </c>
      <c r="D376" s="133" t="s">
        <v>157</v>
      </c>
      <c r="E376" s="134" t="s">
        <v>453</v>
      </c>
      <c r="F376" s="135" t="s">
        <v>454</v>
      </c>
      <c r="G376" s="136" t="s">
        <v>333</v>
      </c>
      <c r="H376" s="137">
        <v>1</v>
      </c>
      <c r="I376" s="138"/>
      <c r="J376" s="138">
        <f>ROUND(I376*H376,2)</f>
        <v>0</v>
      </c>
      <c r="K376" s="135" t="s">
        <v>228</v>
      </c>
      <c r="L376" s="29"/>
      <c r="M376" s="139" t="s">
        <v>1</v>
      </c>
      <c r="N376" s="140" t="s">
        <v>38</v>
      </c>
      <c r="O376" s="141">
        <v>0</v>
      </c>
      <c r="P376" s="141">
        <f>O376*H376</f>
        <v>0</v>
      </c>
      <c r="Q376" s="141">
        <v>0</v>
      </c>
      <c r="R376" s="141">
        <f>Q376*H376</f>
        <v>0</v>
      </c>
      <c r="S376" s="141">
        <v>0</v>
      </c>
      <c r="T376" s="142">
        <f>S376*H376</f>
        <v>0</v>
      </c>
      <c r="AR376" s="143" t="s">
        <v>162</v>
      </c>
      <c r="AT376" s="143" t="s">
        <v>157</v>
      </c>
      <c r="AU376" s="143" t="s">
        <v>93</v>
      </c>
      <c r="AY376" s="17" t="s">
        <v>155</v>
      </c>
      <c r="BE376" s="144">
        <f>IF(N376="základní",J376,0)</f>
        <v>0</v>
      </c>
      <c r="BF376" s="144">
        <f>IF(N376="snížená",J376,0)</f>
        <v>0</v>
      </c>
      <c r="BG376" s="144">
        <f>IF(N376="zákl. přenesená",J376,0)</f>
        <v>0</v>
      </c>
      <c r="BH376" s="144">
        <f>IF(N376="sníž. přenesená",J376,0)</f>
        <v>0</v>
      </c>
      <c r="BI376" s="144">
        <f>IF(N376="nulová",J376,0)</f>
        <v>0</v>
      </c>
      <c r="BJ376" s="17" t="s">
        <v>80</v>
      </c>
      <c r="BK376" s="144">
        <f>ROUND(I376*H376,2)</f>
        <v>0</v>
      </c>
      <c r="BL376" s="17" t="s">
        <v>162</v>
      </c>
      <c r="BM376" s="143" t="s">
        <v>455</v>
      </c>
    </row>
    <row r="377" spans="2:65" s="1" customFormat="1" ht="29.25">
      <c r="B377" s="29"/>
      <c r="D377" s="149" t="s">
        <v>214</v>
      </c>
      <c r="F377" s="161" t="s">
        <v>456</v>
      </c>
      <c r="L377" s="29"/>
      <c r="M377" s="147"/>
      <c r="T377" s="53"/>
      <c r="AT377" s="17" t="s">
        <v>214</v>
      </c>
      <c r="AU377" s="17" t="s">
        <v>93</v>
      </c>
    </row>
    <row r="378" spans="2:65" s="1" customFormat="1" ht="16.5" customHeight="1">
      <c r="B378" s="132"/>
      <c r="C378" s="133" t="s">
        <v>457</v>
      </c>
      <c r="D378" s="133" t="s">
        <v>157</v>
      </c>
      <c r="E378" s="134" t="s">
        <v>458</v>
      </c>
      <c r="F378" s="135" t="s">
        <v>459</v>
      </c>
      <c r="G378" s="136" t="s">
        <v>192</v>
      </c>
      <c r="H378" s="137">
        <v>17.28</v>
      </c>
      <c r="I378" s="138"/>
      <c r="J378" s="138">
        <f>ROUND(I378*H378,2)</f>
        <v>0</v>
      </c>
      <c r="K378" s="135" t="s">
        <v>228</v>
      </c>
      <c r="L378" s="29"/>
      <c r="M378" s="139" t="s">
        <v>1</v>
      </c>
      <c r="N378" s="140" t="s">
        <v>38</v>
      </c>
      <c r="O378" s="141">
        <v>0</v>
      </c>
      <c r="P378" s="141">
        <f>O378*H378</f>
        <v>0</v>
      </c>
      <c r="Q378" s="141">
        <v>0</v>
      </c>
      <c r="R378" s="141">
        <f>Q378*H378</f>
        <v>0</v>
      </c>
      <c r="S378" s="141">
        <v>0</v>
      </c>
      <c r="T378" s="142">
        <f>S378*H378</f>
        <v>0</v>
      </c>
      <c r="AR378" s="143" t="s">
        <v>162</v>
      </c>
      <c r="AT378" s="143" t="s">
        <v>157</v>
      </c>
      <c r="AU378" s="143" t="s">
        <v>93</v>
      </c>
      <c r="AY378" s="17" t="s">
        <v>155</v>
      </c>
      <c r="BE378" s="144">
        <f>IF(N378="základní",J378,0)</f>
        <v>0</v>
      </c>
      <c r="BF378" s="144">
        <f>IF(N378="snížená",J378,0)</f>
        <v>0</v>
      </c>
      <c r="BG378" s="144">
        <f>IF(N378="zákl. přenesená",J378,0)</f>
        <v>0</v>
      </c>
      <c r="BH378" s="144">
        <f>IF(N378="sníž. přenesená",J378,0)</f>
        <v>0</v>
      </c>
      <c r="BI378" s="144">
        <f>IF(N378="nulová",J378,0)</f>
        <v>0</v>
      </c>
      <c r="BJ378" s="17" t="s">
        <v>80</v>
      </c>
      <c r="BK378" s="144">
        <f>ROUND(I378*H378,2)</f>
        <v>0</v>
      </c>
      <c r="BL378" s="17" t="s">
        <v>162</v>
      </c>
      <c r="BM378" s="143" t="s">
        <v>460</v>
      </c>
    </row>
    <row r="379" spans="2:65" s="1" customFormat="1" ht="29.25">
      <c r="B379" s="29"/>
      <c r="D379" s="149" t="s">
        <v>214</v>
      </c>
      <c r="F379" s="161" t="s">
        <v>456</v>
      </c>
      <c r="L379" s="29"/>
      <c r="M379" s="147"/>
      <c r="T379" s="53"/>
      <c r="AT379" s="17" t="s">
        <v>214</v>
      </c>
      <c r="AU379" s="17" t="s">
        <v>93</v>
      </c>
    </row>
    <row r="380" spans="2:65" s="12" customFormat="1">
      <c r="B380" s="148"/>
      <c r="D380" s="149" t="s">
        <v>166</v>
      </c>
      <c r="E380" s="150" t="s">
        <v>1</v>
      </c>
      <c r="F380" s="151" t="s">
        <v>461</v>
      </c>
      <c r="H380" s="152">
        <v>17.28</v>
      </c>
      <c r="L380" s="148"/>
      <c r="M380" s="153"/>
      <c r="T380" s="154"/>
      <c r="AT380" s="150" t="s">
        <v>166</v>
      </c>
      <c r="AU380" s="150" t="s">
        <v>93</v>
      </c>
      <c r="AV380" s="12" t="s">
        <v>82</v>
      </c>
      <c r="AW380" s="12" t="s">
        <v>29</v>
      </c>
      <c r="AX380" s="12" t="s">
        <v>73</v>
      </c>
      <c r="AY380" s="150" t="s">
        <v>155</v>
      </c>
    </row>
    <row r="381" spans="2:65" s="13" customFormat="1">
      <c r="B381" s="155"/>
      <c r="D381" s="149" t="s">
        <v>166</v>
      </c>
      <c r="E381" s="156" t="s">
        <v>1</v>
      </c>
      <c r="F381" s="157" t="s">
        <v>168</v>
      </c>
      <c r="H381" s="158">
        <v>17.28</v>
      </c>
      <c r="L381" s="155"/>
      <c r="M381" s="159"/>
      <c r="T381" s="160"/>
      <c r="AT381" s="156" t="s">
        <v>166</v>
      </c>
      <c r="AU381" s="156" t="s">
        <v>93</v>
      </c>
      <c r="AV381" s="13" t="s">
        <v>162</v>
      </c>
      <c r="AW381" s="13" t="s">
        <v>29</v>
      </c>
      <c r="AX381" s="13" t="s">
        <v>80</v>
      </c>
      <c r="AY381" s="156" t="s">
        <v>155</v>
      </c>
    </row>
    <row r="382" spans="2:65" s="1" customFormat="1" ht="21.75" customHeight="1">
      <c r="B382" s="132"/>
      <c r="C382" s="133" t="s">
        <v>462</v>
      </c>
      <c r="D382" s="133" t="s">
        <v>157</v>
      </c>
      <c r="E382" s="134" t="s">
        <v>463</v>
      </c>
      <c r="F382" s="135" t="s">
        <v>464</v>
      </c>
      <c r="G382" s="136" t="s">
        <v>333</v>
      </c>
      <c r="H382" s="137">
        <v>2</v>
      </c>
      <c r="I382" s="138"/>
      <c r="J382" s="138">
        <f>ROUND(I382*H382,2)</f>
        <v>0</v>
      </c>
      <c r="K382" s="135" t="s">
        <v>228</v>
      </c>
      <c r="L382" s="29"/>
      <c r="M382" s="139" t="s">
        <v>1</v>
      </c>
      <c r="N382" s="140" t="s">
        <v>38</v>
      </c>
      <c r="O382" s="141">
        <v>0</v>
      </c>
      <c r="P382" s="141">
        <f>O382*H382</f>
        <v>0</v>
      </c>
      <c r="Q382" s="141">
        <v>0</v>
      </c>
      <c r="R382" s="141">
        <f>Q382*H382</f>
        <v>0</v>
      </c>
      <c r="S382" s="141">
        <v>0</v>
      </c>
      <c r="T382" s="142">
        <f>S382*H382</f>
        <v>0</v>
      </c>
      <c r="AR382" s="143" t="s">
        <v>162</v>
      </c>
      <c r="AT382" s="143" t="s">
        <v>157</v>
      </c>
      <c r="AU382" s="143" t="s">
        <v>93</v>
      </c>
      <c r="AY382" s="17" t="s">
        <v>155</v>
      </c>
      <c r="BE382" s="144">
        <f>IF(N382="základní",J382,0)</f>
        <v>0</v>
      </c>
      <c r="BF382" s="144">
        <f>IF(N382="snížená",J382,0)</f>
        <v>0</v>
      </c>
      <c r="BG382" s="144">
        <f>IF(N382="zákl. přenesená",J382,0)</f>
        <v>0</v>
      </c>
      <c r="BH382" s="144">
        <f>IF(N382="sníž. přenesená",J382,0)</f>
        <v>0</v>
      </c>
      <c r="BI382" s="144">
        <f>IF(N382="nulová",J382,0)</f>
        <v>0</v>
      </c>
      <c r="BJ382" s="17" t="s">
        <v>80</v>
      </c>
      <c r="BK382" s="144">
        <f>ROUND(I382*H382,2)</f>
        <v>0</v>
      </c>
      <c r="BL382" s="17" t="s">
        <v>162</v>
      </c>
      <c r="BM382" s="143" t="s">
        <v>465</v>
      </c>
    </row>
    <row r="383" spans="2:65" s="1" customFormat="1" ht="29.25">
      <c r="B383" s="29"/>
      <c r="D383" s="149" t="s">
        <v>214</v>
      </c>
      <c r="F383" s="161" t="s">
        <v>456</v>
      </c>
      <c r="L383" s="29"/>
      <c r="M383" s="147"/>
      <c r="T383" s="53"/>
      <c r="AT383" s="17" t="s">
        <v>214</v>
      </c>
      <c r="AU383" s="17" t="s">
        <v>93</v>
      </c>
    </row>
    <row r="384" spans="2:65" s="1" customFormat="1" ht="16.5" customHeight="1">
      <c r="B384" s="132"/>
      <c r="C384" s="133" t="s">
        <v>466</v>
      </c>
      <c r="D384" s="133" t="s">
        <v>157</v>
      </c>
      <c r="E384" s="134" t="s">
        <v>467</v>
      </c>
      <c r="F384" s="135" t="s">
        <v>468</v>
      </c>
      <c r="G384" s="136" t="s">
        <v>192</v>
      </c>
      <c r="H384" s="137">
        <v>2.778</v>
      </c>
      <c r="I384" s="138"/>
      <c r="J384" s="138">
        <f>ROUND(I384*H384,2)</f>
        <v>0</v>
      </c>
      <c r="K384" s="135" t="s">
        <v>228</v>
      </c>
      <c r="L384" s="29"/>
      <c r="M384" s="139" t="s">
        <v>1</v>
      </c>
      <c r="N384" s="140" t="s">
        <v>38</v>
      </c>
      <c r="O384" s="141">
        <v>0</v>
      </c>
      <c r="P384" s="141">
        <f>O384*H384</f>
        <v>0</v>
      </c>
      <c r="Q384" s="141">
        <v>0</v>
      </c>
      <c r="R384" s="141">
        <f>Q384*H384</f>
        <v>0</v>
      </c>
      <c r="S384" s="141">
        <v>0</v>
      </c>
      <c r="T384" s="142">
        <f>S384*H384</f>
        <v>0</v>
      </c>
      <c r="AR384" s="143" t="s">
        <v>162</v>
      </c>
      <c r="AT384" s="143" t="s">
        <v>157</v>
      </c>
      <c r="AU384" s="143" t="s">
        <v>93</v>
      </c>
      <c r="AY384" s="17" t="s">
        <v>155</v>
      </c>
      <c r="BE384" s="144">
        <f>IF(N384="základní",J384,0)</f>
        <v>0</v>
      </c>
      <c r="BF384" s="144">
        <f>IF(N384="snížená",J384,0)</f>
        <v>0</v>
      </c>
      <c r="BG384" s="144">
        <f>IF(N384="zákl. přenesená",J384,0)</f>
        <v>0</v>
      </c>
      <c r="BH384" s="144">
        <f>IF(N384="sníž. přenesená",J384,0)</f>
        <v>0</v>
      </c>
      <c r="BI384" s="144">
        <f>IF(N384="nulová",J384,0)</f>
        <v>0</v>
      </c>
      <c r="BJ384" s="17" t="s">
        <v>80</v>
      </c>
      <c r="BK384" s="144">
        <f>ROUND(I384*H384,2)</f>
        <v>0</v>
      </c>
      <c r="BL384" s="17" t="s">
        <v>162</v>
      </c>
      <c r="BM384" s="143" t="s">
        <v>469</v>
      </c>
    </row>
    <row r="385" spans="2:65" s="1" customFormat="1" ht="29.25">
      <c r="B385" s="29"/>
      <c r="D385" s="149" t="s">
        <v>214</v>
      </c>
      <c r="F385" s="161" t="s">
        <v>456</v>
      </c>
      <c r="L385" s="29"/>
      <c r="M385" s="147"/>
      <c r="T385" s="53"/>
      <c r="AT385" s="17" t="s">
        <v>214</v>
      </c>
      <c r="AU385" s="17" t="s">
        <v>93</v>
      </c>
    </row>
    <row r="386" spans="2:65" s="12" customFormat="1">
      <c r="B386" s="148"/>
      <c r="D386" s="149" t="s">
        <v>166</v>
      </c>
      <c r="E386" s="150" t="s">
        <v>1</v>
      </c>
      <c r="F386" s="151" t="s">
        <v>470</v>
      </c>
      <c r="H386" s="152">
        <v>2.778</v>
      </c>
      <c r="L386" s="148"/>
      <c r="M386" s="153"/>
      <c r="T386" s="154"/>
      <c r="AT386" s="150" t="s">
        <v>166</v>
      </c>
      <c r="AU386" s="150" t="s">
        <v>93</v>
      </c>
      <c r="AV386" s="12" t="s">
        <v>82</v>
      </c>
      <c r="AW386" s="12" t="s">
        <v>29</v>
      </c>
      <c r="AX386" s="12" t="s">
        <v>73</v>
      </c>
      <c r="AY386" s="150" t="s">
        <v>155</v>
      </c>
    </row>
    <row r="387" spans="2:65" s="13" customFormat="1">
      <c r="B387" s="155"/>
      <c r="D387" s="149" t="s">
        <v>166</v>
      </c>
      <c r="E387" s="156" t="s">
        <v>1</v>
      </c>
      <c r="F387" s="157" t="s">
        <v>168</v>
      </c>
      <c r="H387" s="158">
        <v>2.778</v>
      </c>
      <c r="L387" s="155"/>
      <c r="M387" s="159"/>
      <c r="T387" s="160"/>
      <c r="AT387" s="156" t="s">
        <v>166</v>
      </c>
      <c r="AU387" s="156" t="s">
        <v>93</v>
      </c>
      <c r="AV387" s="13" t="s">
        <v>162</v>
      </c>
      <c r="AW387" s="13" t="s">
        <v>29</v>
      </c>
      <c r="AX387" s="13" t="s">
        <v>80</v>
      </c>
      <c r="AY387" s="156" t="s">
        <v>155</v>
      </c>
    </row>
    <row r="388" spans="2:65" s="1" customFormat="1" ht="16.5" customHeight="1">
      <c r="B388" s="132"/>
      <c r="C388" s="133" t="s">
        <v>471</v>
      </c>
      <c r="D388" s="133" t="s">
        <v>157</v>
      </c>
      <c r="E388" s="134" t="s">
        <v>472</v>
      </c>
      <c r="F388" s="135" t="s">
        <v>473</v>
      </c>
      <c r="G388" s="136" t="s">
        <v>333</v>
      </c>
      <c r="H388" s="137">
        <v>1</v>
      </c>
      <c r="I388" s="138"/>
      <c r="J388" s="138">
        <f>ROUND(I388*H388,2)</f>
        <v>0</v>
      </c>
      <c r="K388" s="135" t="s">
        <v>228</v>
      </c>
      <c r="L388" s="29"/>
      <c r="M388" s="139" t="s">
        <v>1</v>
      </c>
      <c r="N388" s="140" t="s">
        <v>38</v>
      </c>
      <c r="O388" s="141">
        <v>0</v>
      </c>
      <c r="P388" s="141">
        <f>O388*H388</f>
        <v>0</v>
      </c>
      <c r="Q388" s="141">
        <v>0</v>
      </c>
      <c r="R388" s="141">
        <f>Q388*H388</f>
        <v>0</v>
      </c>
      <c r="S388" s="141">
        <v>0</v>
      </c>
      <c r="T388" s="142">
        <f>S388*H388</f>
        <v>0</v>
      </c>
      <c r="AR388" s="143" t="s">
        <v>162</v>
      </c>
      <c r="AT388" s="143" t="s">
        <v>157</v>
      </c>
      <c r="AU388" s="143" t="s">
        <v>93</v>
      </c>
      <c r="AY388" s="17" t="s">
        <v>155</v>
      </c>
      <c r="BE388" s="144">
        <f>IF(N388="základní",J388,0)</f>
        <v>0</v>
      </c>
      <c r="BF388" s="144">
        <f>IF(N388="snížená",J388,0)</f>
        <v>0</v>
      </c>
      <c r="BG388" s="144">
        <f>IF(N388="zákl. přenesená",J388,0)</f>
        <v>0</v>
      </c>
      <c r="BH388" s="144">
        <f>IF(N388="sníž. přenesená",J388,0)</f>
        <v>0</v>
      </c>
      <c r="BI388" s="144">
        <f>IF(N388="nulová",J388,0)</f>
        <v>0</v>
      </c>
      <c r="BJ388" s="17" t="s">
        <v>80</v>
      </c>
      <c r="BK388" s="144">
        <f>ROUND(I388*H388,2)</f>
        <v>0</v>
      </c>
      <c r="BL388" s="17" t="s">
        <v>162</v>
      </c>
      <c r="BM388" s="143" t="s">
        <v>474</v>
      </c>
    </row>
    <row r="389" spans="2:65" s="1" customFormat="1" ht="39">
      <c r="B389" s="29"/>
      <c r="D389" s="149" t="s">
        <v>214</v>
      </c>
      <c r="F389" s="161" t="s">
        <v>475</v>
      </c>
      <c r="L389" s="29"/>
      <c r="M389" s="147"/>
      <c r="T389" s="53"/>
      <c r="AT389" s="17" t="s">
        <v>214</v>
      </c>
      <c r="AU389" s="17" t="s">
        <v>93</v>
      </c>
    </row>
    <row r="390" spans="2:65" s="1" customFormat="1" ht="16.5" customHeight="1">
      <c r="B390" s="132"/>
      <c r="C390" s="133" t="s">
        <v>476</v>
      </c>
      <c r="D390" s="133" t="s">
        <v>157</v>
      </c>
      <c r="E390" s="134" t="s">
        <v>477</v>
      </c>
      <c r="F390" s="135" t="s">
        <v>478</v>
      </c>
      <c r="G390" s="136" t="s">
        <v>333</v>
      </c>
      <c r="H390" s="137">
        <v>1</v>
      </c>
      <c r="I390" s="138"/>
      <c r="J390" s="138">
        <f>ROUND(I390*H390,2)</f>
        <v>0</v>
      </c>
      <c r="K390" s="135" t="s">
        <v>228</v>
      </c>
      <c r="L390" s="29"/>
      <c r="M390" s="139" t="s">
        <v>1</v>
      </c>
      <c r="N390" s="140" t="s">
        <v>38</v>
      </c>
      <c r="O390" s="141">
        <v>0</v>
      </c>
      <c r="P390" s="141">
        <f>O390*H390</f>
        <v>0</v>
      </c>
      <c r="Q390" s="141">
        <v>0</v>
      </c>
      <c r="R390" s="141">
        <f>Q390*H390</f>
        <v>0</v>
      </c>
      <c r="S390" s="141">
        <v>0</v>
      </c>
      <c r="T390" s="142">
        <f>S390*H390</f>
        <v>0</v>
      </c>
      <c r="AR390" s="143" t="s">
        <v>162</v>
      </c>
      <c r="AT390" s="143" t="s">
        <v>157</v>
      </c>
      <c r="AU390" s="143" t="s">
        <v>93</v>
      </c>
      <c r="AY390" s="17" t="s">
        <v>155</v>
      </c>
      <c r="BE390" s="144">
        <f>IF(N390="základní",J390,0)</f>
        <v>0</v>
      </c>
      <c r="BF390" s="144">
        <f>IF(N390="snížená",J390,0)</f>
        <v>0</v>
      </c>
      <c r="BG390" s="144">
        <f>IF(N390="zákl. přenesená",J390,0)</f>
        <v>0</v>
      </c>
      <c r="BH390" s="144">
        <f>IF(N390="sníž. přenesená",J390,0)</f>
        <v>0</v>
      </c>
      <c r="BI390" s="144">
        <f>IF(N390="nulová",J390,0)</f>
        <v>0</v>
      </c>
      <c r="BJ390" s="17" t="s">
        <v>80</v>
      </c>
      <c r="BK390" s="144">
        <f>ROUND(I390*H390,2)</f>
        <v>0</v>
      </c>
      <c r="BL390" s="17" t="s">
        <v>162</v>
      </c>
      <c r="BM390" s="143" t="s">
        <v>479</v>
      </c>
    </row>
    <row r="391" spans="2:65" s="1" customFormat="1" ht="39">
      <c r="B391" s="29"/>
      <c r="D391" s="149" t="s">
        <v>214</v>
      </c>
      <c r="F391" s="161" t="s">
        <v>480</v>
      </c>
      <c r="L391" s="29"/>
      <c r="M391" s="147"/>
      <c r="T391" s="53"/>
      <c r="AT391" s="17" t="s">
        <v>214</v>
      </c>
      <c r="AU391" s="17" t="s">
        <v>93</v>
      </c>
    </row>
    <row r="392" spans="2:65" s="1" customFormat="1" ht="16.5" customHeight="1">
      <c r="B392" s="132"/>
      <c r="C392" s="133" t="s">
        <v>481</v>
      </c>
      <c r="D392" s="133" t="s">
        <v>157</v>
      </c>
      <c r="E392" s="134" t="s">
        <v>482</v>
      </c>
      <c r="F392" s="135" t="s">
        <v>483</v>
      </c>
      <c r="G392" s="136" t="s">
        <v>192</v>
      </c>
      <c r="H392" s="137">
        <v>8.2249999999999996</v>
      </c>
      <c r="I392" s="138"/>
      <c r="J392" s="138">
        <f>ROUND(I392*H392,2)</f>
        <v>0</v>
      </c>
      <c r="K392" s="135" t="s">
        <v>228</v>
      </c>
      <c r="L392" s="29"/>
      <c r="M392" s="139" t="s">
        <v>1</v>
      </c>
      <c r="N392" s="140" t="s">
        <v>38</v>
      </c>
      <c r="O392" s="141">
        <v>0</v>
      </c>
      <c r="P392" s="141">
        <f>O392*H392</f>
        <v>0</v>
      </c>
      <c r="Q392" s="141">
        <v>0</v>
      </c>
      <c r="R392" s="141">
        <f>Q392*H392</f>
        <v>0</v>
      </c>
      <c r="S392" s="141">
        <v>0</v>
      </c>
      <c r="T392" s="142">
        <f>S392*H392</f>
        <v>0</v>
      </c>
      <c r="AR392" s="143" t="s">
        <v>162</v>
      </c>
      <c r="AT392" s="143" t="s">
        <v>157</v>
      </c>
      <c r="AU392" s="143" t="s">
        <v>93</v>
      </c>
      <c r="AY392" s="17" t="s">
        <v>155</v>
      </c>
      <c r="BE392" s="144">
        <f>IF(N392="základní",J392,0)</f>
        <v>0</v>
      </c>
      <c r="BF392" s="144">
        <f>IF(N392="snížená",J392,0)</f>
        <v>0</v>
      </c>
      <c r="BG392" s="144">
        <f>IF(N392="zákl. přenesená",J392,0)</f>
        <v>0</v>
      </c>
      <c r="BH392" s="144">
        <f>IF(N392="sníž. přenesená",J392,0)</f>
        <v>0</v>
      </c>
      <c r="BI392" s="144">
        <f>IF(N392="nulová",J392,0)</f>
        <v>0</v>
      </c>
      <c r="BJ392" s="17" t="s">
        <v>80</v>
      </c>
      <c r="BK392" s="144">
        <f>ROUND(I392*H392,2)</f>
        <v>0</v>
      </c>
      <c r="BL392" s="17" t="s">
        <v>162</v>
      </c>
      <c r="BM392" s="143" t="s">
        <v>484</v>
      </c>
    </row>
    <row r="393" spans="2:65" s="1" customFormat="1" ht="39">
      <c r="B393" s="29"/>
      <c r="D393" s="149" t="s">
        <v>214</v>
      </c>
      <c r="F393" s="161" t="s">
        <v>485</v>
      </c>
      <c r="L393" s="29"/>
      <c r="M393" s="147"/>
      <c r="T393" s="53"/>
      <c r="AT393" s="17" t="s">
        <v>214</v>
      </c>
      <c r="AU393" s="17" t="s">
        <v>93</v>
      </c>
    </row>
    <row r="394" spans="2:65" s="12" customFormat="1">
      <c r="B394" s="148"/>
      <c r="D394" s="149" t="s">
        <v>166</v>
      </c>
      <c r="E394" s="150" t="s">
        <v>1</v>
      </c>
      <c r="F394" s="151" t="s">
        <v>486</v>
      </c>
      <c r="H394" s="152">
        <v>8.2249999999999996</v>
      </c>
      <c r="L394" s="148"/>
      <c r="M394" s="153"/>
      <c r="T394" s="154"/>
      <c r="AT394" s="150" t="s">
        <v>166</v>
      </c>
      <c r="AU394" s="150" t="s">
        <v>93</v>
      </c>
      <c r="AV394" s="12" t="s">
        <v>82</v>
      </c>
      <c r="AW394" s="12" t="s">
        <v>29</v>
      </c>
      <c r="AX394" s="12" t="s">
        <v>73</v>
      </c>
      <c r="AY394" s="150" t="s">
        <v>155</v>
      </c>
    </row>
    <row r="395" spans="2:65" s="13" customFormat="1">
      <c r="B395" s="155"/>
      <c r="D395" s="149" t="s">
        <v>166</v>
      </c>
      <c r="E395" s="156" t="s">
        <v>1</v>
      </c>
      <c r="F395" s="157" t="s">
        <v>168</v>
      </c>
      <c r="H395" s="158">
        <v>8.2249999999999996</v>
      </c>
      <c r="L395" s="155"/>
      <c r="M395" s="159"/>
      <c r="T395" s="160"/>
      <c r="AT395" s="156" t="s">
        <v>166</v>
      </c>
      <c r="AU395" s="156" t="s">
        <v>93</v>
      </c>
      <c r="AV395" s="13" t="s">
        <v>162</v>
      </c>
      <c r="AW395" s="13" t="s">
        <v>29</v>
      </c>
      <c r="AX395" s="13" t="s">
        <v>80</v>
      </c>
      <c r="AY395" s="156" t="s">
        <v>155</v>
      </c>
    </row>
    <row r="396" spans="2:65" s="1" customFormat="1" ht="16.5" customHeight="1">
      <c r="B396" s="132"/>
      <c r="C396" s="133" t="s">
        <v>487</v>
      </c>
      <c r="D396" s="133" t="s">
        <v>157</v>
      </c>
      <c r="E396" s="134" t="s">
        <v>488</v>
      </c>
      <c r="F396" s="135" t="s">
        <v>489</v>
      </c>
      <c r="G396" s="136" t="s">
        <v>192</v>
      </c>
      <c r="H396" s="137">
        <v>3</v>
      </c>
      <c r="I396" s="138"/>
      <c r="J396" s="138">
        <f>ROUND(I396*H396,2)</f>
        <v>0</v>
      </c>
      <c r="K396" s="135" t="s">
        <v>228</v>
      </c>
      <c r="L396" s="29"/>
      <c r="M396" s="139" t="s">
        <v>1</v>
      </c>
      <c r="N396" s="140" t="s">
        <v>38</v>
      </c>
      <c r="O396" s="141">
        <v>0</v>
      </c>
      <c r="P396" s="141">
        <f>O396*H396</f>
        <v>0</v>
      </c>
      <c r="Q396" s="141">
        <v>0</v>
      </c>
      <c r="R396" s="141">
        <f>Q396*H396</f>
        <v>0</v>
      </c>
      <c r="S396" s="141">
        <v>0</v>
      </c>
      <c r="T396" s="142">
        <f>S396*H396</f>
        <v>0</v>
      </c>
      <c r="AR396" s="143" t="s">
        <v>162</v>
      </c>
      <c r="AT396" s="143" t="s">
        <v>157</v>
      </c>
      <c r="AU396" s="143" t="s">
        <v>93</v>
      </c>
      <c r="AY396" s="17" t="s">
        <v>155</v>
      </c>
      <c r="BE396" s="144">
        <f>IF(N396="základní",J396,0)</f>
        <v>0</v>
      </c>
      <c r="BF396" s="144">
        <f>IF(N396="snížená",J396,0)</f>
        <v>0</v>
      </c>
      <c r="BG396" s="144">
        <f>IF(N396="zákl. přenesená",J396,0)</f>
        <v>0</v>
      </c>
      <c r="BH396" s="144">
        <f>IF(N396="sníž. přenesená",J396,0)</f>
        <v>0</v>
      </c>
      <c r="BI396" s="144">
        <f>IF(N396="nulová",J396,0)</f>
        <v>0</v>
      </c>
      <c r="BJ396" s="17" t="s">
        <v>80</v>
      </c>
      <c r="BK396" s="144">
        <f>ROUND(I396*H396,2)</f>
        <v>0</v>
      </c>
      <c r="BL396" s="17" t="s">
        <v>162</v>
      </c>
      <c r="BM396" s="143" t="s">
        <v>490</v>
      </c>
    </row>
    <row r="397" spans="2:65" s="1" customFormat="1" ht="39">
      <c r="B397" s="29"/>
      <c r="D397" s="149" t="s">
        <v>214</v>
      </c>
      <c r="F397" s="161" t="s">
        <v>485</v>
      </c>
      <c r="L397" s="29"/>
      <c r="M397" s="147"/>
      <c r="T397" s="53"/>
      <c r="AT397" s="17" t="s">
        <v>214</v>
      </c>
      <c r="AU397" s="17" t="s">
        <v>93</v>
      </c>
    </row>
    <row r="398" spans="2:65" s="12" customFormat="1">
      <c r="B398" s="148"/>
      <c r="D398" s="149" t="s">
        <v>166</v>
      </c>
      <c r="E398" s="150" t="s">
        <v>1</v>
      </c>
      <c r="F398" s="151" t="s">
        <v>491</v>
      </c>
      <c r="H398" s="152">
        <v>3</v>
      </c>
      <c r="L398" s="148"/>
      <c r="M398" s="153"/>
      <c r="T398" s="154"/>
      <c r="AT398" s="150" t="s">
        <v>166</v>
      </c>
      <c r="AU398" s="150" t="s">
        <v>93</v>
      </c>
      <c r="AV398" s="12" t="s">
        <v>82</v>
      </c>
      <c r="AW398" s="12" t="s">
        <v>29</v>
      </c>
      <c r="AX398" s="12" t="s">
        <v>73</v>
      </c>
      <c r="AY398" s="150" t="s">
        <v>155</v>
      </c>
    </row>
    <row r="399" spans="2:65" s="13" customFormat="1">
      <c r="B399" s="155"/>
      <c r="D399" s="149" t="s">
        <v>166</v>
      </c>
      <c r="E399" s="156" t="s">
        <v>1</v>
      </c>
      <c r="F399" s="157" t="s">
        <v>168</v>
      </c>
      <c r="H399" s="158">
        <v>3</v>
      </c>
      <c r="L399" s="155"/>
      <c r="M399" s="159"/>
      <c r="T399" s="160"/>
      <c r="AT399" s="156" t="s">
        <v>166</v>
      </c>
      <c r="AU399" s="156" t="s">
        <v>93</v>
      </c>
      <c r="AV399" s="13" t="s">
        <v>162</v>
      </c>
      <c r="AW399" s="13" t="s">
        <v>29</v>
      </c>
      <c r="AX399" s="13" t="s">
        <v>80</v>
      </c>
      <c r="AY399" s="156" t="s">
        <v>155</v>
      </c>
    </row>
    <row r="400" spans="2:65" s="1" customFormat="1" ht="21.75" customHeight="1">
      <c r="B400" s="132"/>
      <c r="C400" s="133" t="s">
        <v>492</v>
      </c>
      <c r="D400" s="133" t="s">
        <v>157</v>
      </c>
      <c r="E400" s="134" t="s">
        <v>493</v>
      </c>
      <c r="F400" s="135" t="s">
        <v>494</v>
      </c>
      <c r="G400" s="136" t="s">
        <v>192</v>
      </c>
      <c r="H400" s="137">
        <v>4.2</v>
      </c>
      <c r="I400" s="138"/>
      <c r="J400" s="138">
        <f>ROUND(I400*H400,2)</f>
        <v>0</v>
      </c>
      <c r="K400" s="135" t="s">
        <v>228</v>
      </c>
      <c r="L400" s="29"/>
      <c r="M400" s="139" t="s">
        <v>1</v>
      </c>
      <c r="N400" s="140" t="s">
        <v>38</v>
      </c>
      <c r="O400" s="141">
        <v>0</v>
      </c>
      <c r="P400" s="141">
        <f>O400*H400</f>
        <v>0</v>
      </c>
      <c r="Q400" s="141">
        <v>0</v>
      </c>
      <c r="R400" s="141">
        <f>Q400*H400</f>
        <v>0</v>
      </c>
      <c r="S400" s="141">
        <v>0</v>
      </c>
      <c r="T400" s="142">
        <f>S400*H400</f>
        <v>0</v>
      </c>
      <c r="AR400" s="143" t="s">
        <v>162</v>
      </c>
      <c r="AT400" s="143" t="s">
        <v>157</v>
      </c>
      <c r="AU400" s="143" t="s">
        <v>93</v>
      </c>
      <c r="AY400" s="17" t="s">
        <v>155</v>
      </c>
      <c r="BE400" s="144">
        <f>IF(N400="základní",J400,0)</f>
        <v>0</v>
      </c>
      <c r="BF400" s="144">
        <f>IF(N400="snížená",J400,0)</f>
        <v>0</v>
      </c>
      <c r="BG400" s="144">
        <f>IF(N400="zákl. přenesená",J400,0)</f>
        <v>0</v>
      </c>
      <c r="BH400" s="144">
        <f>IF(N400="sníž. přenesená",J400,0)</f>
        <v>0</v>
      </c>
      <c r="BI400" s="144">
        <f>IF(N400="nulová",J400,0)</f>
        <v>0</v>
      </c>
      <c r="BJ400" s="17" t="s">
        <v>80</v>
      </c>
      <c r="BK400" s="144">
        <f>ROUND(I400*H400,2)</f>
        <v>0</v>
      </c>
      <c r="BL400" s="17" t="s">
        <v>162</v>
      </c>
      <c r="BM400" s="143" t="s">
        <v>495</v>
      </c>
    </row>
    <row r="401" spans="2:65" s="1" customFormat="1" ht="39">
      <c r="B401" s="29"/>
      <c r="D401" s="149" t="s">
        <v>214</v>
      </c>
      <c r="F401" s="161" t="s">
        <v>485</v>
      </c>
      <c r="L401" s="29"/>
      <c r="M401" s="147"/>
      <c r="T401" s="53"/>
      <c r="AT401" s="17" t="s">
        <v>214</v>
      </c>
      <c r="AU401" s="17" t="s">
        <v>93</v>
      </c>
    </row>
    <row r="402" spans="2:65" s="12" customFormat="1">
      <c r="B402" s="148"/>
      <c r="D402" s="149" t="s">
        <v>166</v>
      </c>
      <c r="E402" s="150" t="s">
        <v>1</v>
      </c>
      <c r="F402" s="151" t="s">
        <v>496</v>
      </c>
      <c r="H402" s="152">
        <v>4.2</v>
      </c>
      <c r="L402" s="148"/>
      <c r="M402" s="153"/>
      <c r="T402" s="154"/>
      <c r="AT402" s="150" t="s">
        <v>166</v>
      </c>
      <c r="AU402" s="150" t="s">
        <v>93</v>
      </c>
      <c r="AV402" s="12" t="s">
        <v>82</v>
      </c>
      <c r="AW402" s="12" t="s">
        <v>29</v>
      </c>
      <c r="AX402" s="12" t="s">
        <v>73</v>
      </c>
      <c r="AY402" s="150" t="s">
        <v>155</v>
      </c>
    </row>
    <row r="403" spans="2:65" s="13" customFormat="1">
      <c r="B403" s="155"/>
      <c r="D403" s="149" t="s">
        <v>166</v>
      </c>
      <c r="E403" s="156" t="s">
        <v>1</v>
      </c>
      <c r="F403" s="157" t="s">
        <v>168</v>
      </c>
      <c r="H403" s="158">
        <v>4.2</v>
      </c>
      <c r="L403" s="155"/>
      <c r="M403" s="159"/>
      <c r="T403" s="160"/>
      <c r="AT403" s="156" t="s">
        <v>166</v>
      </c>
      <c r="AU403" s="156" t="s">
        <v>93</v>
      </c>
      <c r="AV403" s="13" t="s">
        <v>162</v>
      </c>
      <c r="AW403" s="13" t="s">
        <v>29</v>
      </c>
      <c r="AX403" s="13" t="s">
        <v>80</v>
      </c>
      <c r="AY403" s="156" t="s">
        <v>155</v>
      </c>
    </row>
    <row r="404" spans="2:65" s="1" customFormat="1" ht="24.2" customHeight="1">
      <c r="B404" s="132"/>
      <c r="C404" s="133" t="s">
        <v>497</v>
      </c>
      <c r="D404" s="133" t="s">
        <v>157</v>
      </c>
      <c r="E404" s="134" t="s">
        <v>498</v>
      </c>
      <c r="F404" s="135" t="s">
        <v>499</v>
      </c>
      <c r="G404" s="136" t="s">
        <v>192</v>
      </c>
      <c r="H404" s="137">
        <v>131.19</v>
      </c>
      <c r="I404" s="138"/>
      <c r="J404" s="138">
        <f>ROUND(I404*H404,2)</f>
        <v>0</v>
      </c>
      <c r="K404" s="135" t="s">
        <v>228</v>
      </c>
      <c r="L404" s="29"/>
      <c r="M404" s="139" t="s">
        <v>1</v>
      </c>
      <c r="N404" s="140" t="s">
        <v>38</v>
      </c>
      <c r="O404" s="141">
        <v>0</v>
      </c>
      <c r="P404" s="141">
        <f>O404*H404</f>
        <v>0</v>
      </c>
      <c r="Q404" s="141">
        <v>0</v>
      </c>
      <c r="R404" s="141">
        <f>Q404*H404</f>
        <v>0</v>
      </c>
      <c r="S404" s="141">
        <v>0</v>
      </c>
      <c r="T404" s="142">
        <f>S404*H404</f>
        <v>0</v>
      </c>
      <c r="AR404" s="143" t="s">
        <v>162</v>
      </c>
      <c r="AT404" s="143" t="s">
        <v>157</v>
      </c>
      <c r="AU404" s="143" t="s">
        <v>93</v>
      </c>
      <c r="AY404" s="17" t="s">
        <v>155</v>
      </c>
      <c r="BE404" s="144">
        <f>IF(N404="základní",J404,0)</f>
        <v>0</v>
      </c>
      <c r="BF404" s="144">
        <f>IF(N404="snížená",J404,0)</f>
        <v>0</v>
      </c>
      <c r="BG404" s="144">
        <f>IF(N404="zákl. přenesená",J404,0)</f>
        <v>0</v>
      </c>
      <c r="BH404" s="144">
        <f>IF(N404="sníž. přenesená",J404,0)</f>
        <v>0</v>
      </c>
      <c r="BI404" s="144">
        <f>IF(N404="nulová",J404,0)</f>
        <v>0</v>
      </c>
      <c r="BJ404" s="17" t="s">
        <v>80</v>
      </c>
      <c r="BK404" s="144">
        <f>ROUND(I404*H404,2)</f>
        <v>0</v>
      </c>
      <c r="BL404" s="17" t="s">
        <v>162</v>
      </c>
      <c r="BM404" s="143" t="s">
        <v>500</v>
      </c>
    </row>
    <row r="405" spans="2:65" s="1" customFormat="1" ht="39">
      <c r="B405" s="29"/>
      <c r="D405" s="149" t="s">
        <v>214</v>
      </c>
      <c r="F405" s="161" t="s">
        <v>485</v>
      </c>
      <c r="L405" s="29"/>
      <c r="M405" s="147"/>
      <c r="T405" s="53"/>
      <c r="AT405" s="17" t="s">
        <v>214</v>
      </c>
      <c r="AU405" s="17" t="s">
        <v>93</v>
      </c>
    </row>
    <row r="406" spans="2:65" s="12" customFormat="1">
      <c r="B406" s="148"/>
      <c r="D406" s="149" t="s">
        <v>166</v>
      </c>
      <c r="E406" s="150" t="s">
        <v>1</v>
      </c>
      <c r="F406" s="151" t="s">
        <v>501</v>
      </c>
      <c r="H406" s="152">
        <v>131.19</v>
      </c>
      <c r="L406" s="148"/>
      <c r="M406" s="153"/>
      <c r="T406" s="154"/>
      <c r="AT406" s="150" t="s">
        <v>166</v>
      </c>
      <c r="AU406" s="150" t="s">
        <v>93</v>
      </c>
      <c r="AV406" s="12" t="s">
        <v>82</v>
      </c>
      <c r="AW406" s="12" t="s">
        <v>29</v>
      </c>
      <c r="AX406" s="12" t="s">
        <v>73</v>
      </c>
      <c r="AY406" s="150" t="s">
        <v>155</v>
      </c>
    </row>
    <row r="407" spans="2:65" s="13" customFormat="1">
      <c r="B407" s="155"/>
      <c r="D407" s="149" t="s">
        <v>166</v>
      </c>
      <c r="E407" s="156" t="s">
        <v>1</v>
      </c>
      <c r="F407" s="157" t="s">
        <v>168</v>
      </c>
      <c r="H407" s="158">
        <v>131.19</v>
      </c>
      <c r="L407" s="155"/>
      <c r="M407" s="159"/>
      <c r="T407" s="160"/>
      <c r="AT407" s="156" t="s">
        <v>166</v>
      </c>
      <c r="AU407" s="156" t="s">
        <v>93</v>
      </c>
      <c r="AV407" s="13" t="s">
        <v>162</v>
      </c>
      <c r="AW407" s="13" t="s">
        <v>29</v>
      </c>
      <c r="AX407" s="13" t="s">
        <v>80</v>
      </c>
      <c r="AY407" s="156" t="s">
        <v>155</v>
      </c>
    </row>
    <row r="408" spans="2:65" s="1" customFormat="1" ht="21.75" customHeight="1">
      <c r="B408" s="132"/>
      <c r="C408" s="133" t="s">
        <v>502</v>
      </c>
      <c r="D408" s="133" t="s">
        <v>157</v>
      </c>
      <c r="E408" s="134" t="s">
        <v>503</v>
      </c>
      <c r="F408" s="135" t="s">
        <v>504</v>
      </c>
      <c r="G408" s="136" t="s">
        <v>333</v>
      </c>
      <c r="H408" s="137">
        <v>1</v>
      </c>
      <c r="I408" s="138"/>
      <c r="J408" s="138">
        <f>ROUND(I408*H408,2)</f>
        <v>0</v>
      </c>
      <c r="K408" s="135" t="s">
        <v>228</v>
      </c>
      <c r="L408" s="29"/>
      <c r="M408" s="139" t="s">
        <v>1</v>
      </c>
      <c r="N408" s="140" t="s">
        <v>38</v>
      </c>
      <c r="O408" s="141">
        <v>0</v>
      </c>
      <c r="P408" s="141">
        <f>O408*H408</f>
        <v>0</v>
      </c>
      <c r="Q408" s="141">
        <v>0</v>
      </c>
      <c r="R408" s="141">
        <f>Q408*H408</f>
        <v>0</v>
      </c>
      <c r="S408" s="141">
        <v>0</v>
      </c>
      <c r="T408" s="142">
        <f>S408*H408</f>
        <v>0</v>
      </c>
      <c r="AR408" s="143" t="s">
        <v>162</v>
      </c>
      <c r="AT408" s="143" t="s">
        <v>157</v>
      </c>
      <c r="AU408" s="143" t="s">
        <v>93</v>
      </c>
      <c r="AY408" s="17" t="s">
        <v>155</v>
      </c>
      <c r="BE408" s="144">
        <f>IF(N408="základní",J408,0)</f>
        <v>0</v>
      </c>
      <c r="BF408" s="144">
        <f>IF(N408="snížená",J408,0)</f>
        <v>0</v>
      </c>
      <c r="BG408" s="144">
        <f>IF(N408="zákl. přenesená",J408,0)</f>
        <v>0</v>
      </c>
      <c r="BH408" s="144">
        <f>IF(N408="sníž. přenesená",J408,0)</f>
        <v>0</v>
      </c>
      <c r="BI408" s="144">
        <f>IF(N408="nulová",J408,0)</f>
        <v>0</v>
      </c>
      <c r="BJ408" s="17" t="s">
        <v>80</v>
      </c>
      <c r="BK408" s="144">
        <f>ROUND(I408*H408,2)</f>
        <v>0</v>
      </c>
      <c r="BL408" s="17" t="s">
        <v>162</v>
      </c>
      <c r="BM408" s="143" t="s">
        <v>505</v>
      </c>
    </row>
    <row r="409" spans="2:65" s="1" customFormat="1" ht="97.5">
      <c r="B409" s="29"/>
      <c r="D409" s="149" t="s">
        <v>214</v>
      </c>
      <c r="F409" s="161" t="s">
        <v>506</v>
      </c>
      <c r="L409" s="29"/>
      <c r="M409" s="147"/>
      <c r="T409" s="53"/>
      <c r="AT409" s="17" t="s">
        <v>214</v>
      </c>
      <c r="AU409" s="17" t="s">
        <v>93</v>
      </c>
    </row>
    <row r="410" spans="2:65" s="12" customFormat="1">
      <c r="B410" s="148"/>
      <c r="D410" s="149" t="s">
        <v>166</v>
      </c>
      <c r="E410" s="150" t="s">
        <v>1</v>
      </c>
      <c r="F410" s="151" t="s">
        <v>507</v>
      </c>
      <c r="H410" s="152">
        <v>1</v>
      </c>
      <c r="L410" s="148"/>
      <c r="M410" s="153"/>
      <c r="T410" s="154"/>
      <c r="AT410" s="150" t="s">
        <v>166</v>
      </c>
      <c r="AU410" s="150" t="s">
        <v>93</v>
      </c>
      <c r="AV410" s="12" t="s">
        <v>82</v>
      </c>
      <c r="AW410" s="12" t="s">
        <v>29</v>
      </c>
      <c r="AX410" s="12" t="s">
        <v>73</v>
      </c>
      <c r="AY410" s="150" t="s">
        <v>155</v>
      </c>
    </row>
    <row r="411" spans="2:65" s="13" customFormat="1">
      <c r="B411" s="155"/>
      <c r="D411" s="149" t="s">
        <v>166</v>
      </c>
      <c r="E411" s="156" t="s">
        <v>1</v>
      </c>
      <c r="F411" s="157" t="s">
        <v>168</v>
      </c>
      <c r="H411" s="158">
        <v>1</v>
      </c>
      <c r="L411" s="155"/>
      <c r="M411" s="159"/>
      <c r="T411" s="160"/>
      <c r="AT411" s="156" t="s">
        <v>166</v>
      </c>
      <c r="AU411" s="156" t="s">
        <v>93</v>
      </c>
      <c r="AV411" s="13" t="s">
        <v>162</v>
      </c>
      <c r="AW411" s="13" t="s">
        <v>29</v>
      </c>
      <c r="AX411" s="13" t="s">
        <v>80</v>
      </c>
      <c r="AY411" s="156" t="s">
        <v>155</v>
      </c>
    </row>
    <row r="412" spans="2:65" s="1" customFormat="1" ht="21.75" customHeight="1">
      <c r="B412" s="132"/>
      <c r="C412" s="133" t="s">
        <v>508</v>
      </c>
      <c r="D412" s="133" t="s">
        <v>157</v>
      </c>
      <c r="E412" s="134" t="s">
        <v>509</v>
      </c>
      <c r="F412" s="135" t="s">
        <v>510</v>
      </c>
      <c r="G412" s="136" t="s">
        <v>333</v>
      </c>
      <c r="H412" s="137">
        <v>1</v>
      </c>
      <c r="I412" s="138"/>
      <c r="J412" s="138">
        <f>ROUND(I412*H412,2)</f>
        <v>0</v>
      </c>
      <c r="K412" s="135" t="s">
        <v>228</v>
      </c>
      <c r="L412" s="29"/>
      <c r="M412" s="139" t="s">
        <v>1</v>
      </c>
      <c r="N412" s="140" t="s">
        <v>38</v>
      </c>
      <c r="O412" s="141">
        <v>0</v>
      </c>
      <c r="P412" s="141">
        <f>O412*H412</f>
        <v>0</v>
      </c>
      <c r="Q412" s="141">
        <v>0</v>
      </c>
      <c r="R412" s="141">
        <f>Q412*H412</f>
        <v>0</v>
      </c>
      <c r="S412" s="141">
        <v>0</v>
      </c>
      <c r="T412" s="142">
        <f>S412*H412</f>
        <v>0</v>
      </c>
      <c r="AR412" s="143" t="s">
        <v>162</v>
      </c>
      <c r="AT412" s="143" t="s">
        <v>157</v>
      </c>
      <c r="AU412" s="143" t="s">
        <v>93</v>
      </c>
      <c r="AY412" s="17" t="s">
        <v>155</v>
      </c>
      <c r="BE412" s="144">
        <f>IF(N412="základní",J412,0)</f>
        <v>0</v>
      </c>
      <c r="BF412" s="144">
        <f>IF(N412="snížená",J412,0)</f>
        <v>0</v>
      </c>
      <c r="BG412" s="144">
        <f>IF(N412="zákl. přenesená",J412,0)</f>
        <v>0</v>
      </c>
      <c r="BH412" s="144">
        <f>IF(N412="sníž. přenesená",J412,0)</f>
        <v>0</v>
      </c>
      <c r="BI412" s="144">
        <f>IF(N412="nulová",J412,0)</f>
        <v>0</v>
      </c>
      <c r="BJ412" s="17" t="s">
        <v>80</v>
      </c>
      <c r="BK412" s="144">
        <f>ROUND(I412*H412,2)</f>
        <v>0</v>
      </c>
      <c r="BL412" s="17" t="s">
        <v>162</v>
      </c>
      <c r="BM412" s="143" t="s">
        <v>511</v>
      </c>
    </row>
    <row r="413" spans="2:65" s="1" customFormat="1" ht="78">
      <c r="B413" s="29"/>
      <c r="D413" s="149" t="s">
        <v>214</v>
      </c>
      <c r="F413" s="161" t="s">
        <v>512</v>
      </c>
      <c r="L413" s="29"/>
      <c r="M413" s="147"/>
      <c r="T413" s="53"/>
      <c r="AT413" s="17" t="s">
        <v>214</v>
      </c>
      <c r="AU413" s="17" t="s">
        <v>93</v>
      </c>
    </row>
    <row r="414" spans="2:65" s="12" customFormat="1">
      <c r="B414" s="148"/>
      <c r="D414" s="149" t="s">
        <v>166</v>
      </c>
      <c r="E414" s="150" t="s">
        <v>1</v>
      </c>
      <c r="F414" s="151" t="s">
        <v>507</v>
      </c>
      <c r="H414" s="152">
        <v>1</v>
      </c>
      <c r="L414" s="148"/>
      <c r="M414" s="153"/>
      <c r="T414" s="154"/>
      <c r="AT414" s="150" t="s">
        <v>166</v>
      </c>
      <c r="AU414" s="150" t="s">
        <v>93</v>
      </c>
      <c r="AV414" s="12" t="s">
        <v>82</v>
      </c>
      <c r="AW414" s="12" t="s">
        <v>29</v>
      </c>
      <c r="AX414" s="12" t="s">
        <v>73</v>
      </c>
      <c r="AY414" s="150" t="s">
        <v>155</v>
      </c>
    </row>
    <row r="415" spans="2:65" s="13" customFormat="1">
      <c r="B415" s="155"/>
      <c r="D415" s="149" t="s">
        <v>166</v>
      </c>
      <c r="E415" s="156" t="s">
        <v>1</v>
      </c>
      <c r="F415" s="157" t="s">
        <v>168</v>
      </c>
      <c r="H415" s="158">
        <v>1</v>
      </c>
      <c r="L415" s="155"/>
      <c r="M415" s="159"/>
      <c r="T415" s="160"/>
      <c r="AT415" s="156" t="s">
        <v>166</v>
      </c>
      <c r="AU415" s="156" t="s">
        <v>93</v>
      </c>
      <c r="AV415" s="13" t="s">
        <v>162</v>
      </c>
      <c r="AW415" s="13" t="s">
        <v>29</v>
      </c>
      <c r="AX415" s="13" t="s">
        <v>80</v>
      </c>
      <c r="AY415" s="156" t="s">
        <v>155</v>
      </c>
    </row>
    <row r="416" spans="2:65" s="11" customFormat="1" ht="22.9" customHeight="1">
      <c r="B416" s="121"/>
      <c r="D416" s="122" t="s">
        <v>72</v>
      </c>
      <c r="E416" s="130" t="s">
        <v>513</v>
      </c>
      <c r="F416" s="130" t="s">
        <v>514</v>
      </c>
      <c r="J416" s="131">
        <f>BK416</f>
        <v>0</v>
      </c>
      <c r="L416" s="121"/>
      <c r="M416" s="125"/>
      <c r="P416" s="126">
        <f>SUM(P417:P427)</f>
        <v>66.132751999999996</v>
      </c>
      <c r="R416" s="126">
        <f>SUM(R417:R427)</f>
        <v>0</v>
      </c>
      <c r="T416" s="127">
        <f>SUM(T417:T427)</f>
        <v>0</v>
      </c>
      <c r="AR416" s="122" t="s">
        <v>80</v>
      </c>
      <c r="AT416" s="128" t="s">
        <v>72</v>
      </c>
      <c r="AU416" s="128" t="s">
        <v>80</v>
      </c>
      <c r="AY416" s="122" t="s">
        <v>155</v>
      </c>
      <c r="BK416" s="129">
        <f>SUM(BK417:BK427)</f>
        <v>0</v>
      </c>
    </row>
    <row r="417" spans="2:65" s="1" customFormat="1" ht="16.5" customHeight="1">
      <c r="B417" s="132"/>
      <c r="C417" s="133" t="s">
        <v>515</v>
      </c>
      <c r="D417" s="133" t="s">
        <v>157</v>
      </c>
      <c r="E417" s="134" t="s">
        <v>516</v>
      </c>
      <c r="F417" s="135" t="s">
        <v>517</v>
      </c>
      <c r="G417" s="136" t="s">
        <v>180</v>
      </c>
      <c r="H417" s="137">
        <v>20.143999999999998</v>
      </c>
      <c r="I417" s="138"/>
      <c r="J417" s="138">
        <f>ROUND(I417*H417,2)</f>
        <v>0</v>
      </c>
      <c r="K417" s="135" t="s">
        <v>161</v>
      </c>
      <c r="L417" s="29"/>
      <c r="M417" s="139" t="s">
        <v>1</v>
      </c>
      <c r="N417" s="140" t="s">
        <v>38</v>
      </c>
      <c r="O417" s="141">
        <v>2.42</v>
      </c>
      <c r="P417" s="141">
        <f>O417*H417</f>
        <v>48.748479999999994</v>
      </c>
      <c r="Q417" s="141">
        <v>0</v>
      </c>
      <c r="R417" s="141">
        <f>Q417*H417</f>
        <v>0</v>
      </c>
      <c r="S417" s="141">
        <v>0</v>
      </c>
      <c r="T417" s="142">
        <f>S417*H417</f>
        <v>0</v>
      </c>
      <c r="AR417" s="143" t="s">
        <v>162</v>
      </c>
      <c r="AT417" s="143" t="s">
        <v>157</v>
      </c>
      <c r="AU417" s="143" t="s">
        <v>82</v>
      </c>
      <c r="AY417" s="17" t="s">
        <v>155</v>
      </c>
      <c r="BE417" s="144">
        <f>IF(N417="základní",J417,0)</f>
        <v>0</v>
      </c>
      <c r="BF417" s="144">
        <f>IF(N417="snížená",J417,0)</f>
        <v>0</v>
      </c>
      <c r="BG417" s="144">
        <f>IF(N417="zákl. přenesená",J417,0)</f>
        <v>0</v>
      </c>
      <c r="BH417" s="144">
        <f>IF(N417="sníž. přenesená",J417,0)</f>
        <v>0</v>
      </c>
      <c r="BI417" s="144">
        <f>IF(N417="nulová",J417,0)</f>
        <v>0</v>
      </c>
      <c r="BJ417" s="17" t="s">
        <v>80</v>
      </c>
      <c r="BK417" s="144">
        <f>ROUND(I417*H417,2)</f>
        <v>0</v>
      </c>
      <c r="BL417" s="17" t="s">
        <v>162</v>
      </c>
      <c r="BM417" s="143" t="s">
        <v>518</v>
      </c>
    </row>
    <row r="418" spans="2:65" s="1" customFormat="1">
      <c r="B418" s="29"/>
      <c r="D418" s="145" t="s">
        <v>164</v>
      </c>
      <c r="F418" s="146" t="s">
        <v>519</v>
      </c>
      <c r="L418" s="29"/>
      <c r="M418" s="147"/>
      <c r="T418" s="53"/>
      <c r="AT418" s="17" t="s">
        <v>164</v>
      </c>
      <c r="AU418" s="17" t="s">
        <v>82</v>
      </c>
    </row>
    <row r="419" spans="2:65" s="1" customFormat="1" ht="16.5" customHeight="1">
      <c r="B419" s="132"/>
      <c r="C419" s="133" t="s">
        <v>520</v>
      </c>
      <c r="D419" s="133" t="s">
        <v>157</v>
      </c>
      <c r="E419" s="134" t="s">
        <v>521</v>
      </c>
      <c r="F419" s="135" t="s">
        <v>522</v>
      </c>
      <c r="G419" s="136" t="s">
        <v>180</v>
      </c>
      <c r="H419" s="137">
        <v>20.143999999999998</v>
      </c>
      <c r="I419" s="138"/>
      <c r="J419" s="138">
        <f>ROUND(I419*H419,2)</f>
        <v>0</v>
      </c>
      <c r="K419" s="135" t="s">
        <v>161</v>
      </c>
      <c r="L419" s="29"/>
      <c r="M419" s="139" t="s">
        <v>1</v>
      </c>
      <c r="N419" s="140" t="s">
        <v>38</v>
      </c>
      <c r="O419" s="141">
        <v>0</v>
      </c>
      <c r="P419" s="141">
        <f>O419*H419</f>
        <v>0</v>
      </c>
      <c r="Q419" s="141">
        <v>0</v>
      </c>
      <c r="R419" s="141">
        <f>Q419*H419</f>
        <v>0</v>
      </c>
      <c r="S419" s="141">
        <v>0</v>
      </c>
      <c r="T419" s="142">
        <f>S419*H419</f>
        <v>0</v>
      </c>
      <c r="AR419" s="143" t="s">
        <v>162</v>
      </c>
      <c r="AT419" s="143" t="s">
        <v>157</v>
      </c>
      <c r="AU419" s="143" t="s">
        <v>82</v>
      </c>
      <c r="AY419" s="17" t="s">
        <v>155</v>
      </c>
      <c r="BE419" s="144">
        <f>IF(N419="základní",J419,0)</f>
        <v>0</v>
      </c>
      <c r="BF419" s="144">
        <f>IF(N419="snížená",J419,0)</f>
        <v>0</v>
      </c>
      <c r="BG419" s="144">
        <f>IF(N419="zákl. přenesená",J419,0)</f>
        <v>0</v>
      </c>
      <c r="BH419" s="144">
        <f>IF(N419="sníž. přenesená",J419,0)</f>
        <v>0</v>
      </c>
      <c r="BI419" s="144">
        <f>IF(N419="nulová",J419,0)</f>
        <v>0</v>
      </c>
      <c r="BJ419" s="17" t="s">
        <v>80</v>
      </c>
      <c r="BK419" s="144">
        <f>ROUND(I419*H419,2)</f>
        <v>0</v>
      </c>
      <c r="BL419" s="17" t="s">
        <v>162</v>
      </c>
      <c r="BM419" s="143" t="s">
        <v>523</v>
      </c>
    </row>
    <row r="420" spans="2:65" s="1" customFormat="1">
      <c r="B420" s="29"/>
      <c r="D420" s="145" t="s">
        <v>164</v>
      </c>
      <c r="F420" s="146" t="s">
        <v>524</v>
      </c>
      <c r="L420" s="29"/>
      <c r="M420" s="147"/>
      <c r="T420" s="53"/>
      <c r="AT420" s="17" t="s">
        <v>164</v>
      </c>
      <c r="AU420" s="17" t="s">
        <v>82</v>
      </c>
    </row>
    <row r="421" spans="2:65" s="1" customFormat="1" ht="16.5" customHeight="1">
      <c r="B421" s="132"/>
      <c r="C421" s="133" t="s">
        <v>525</v>
      </c>
      <c r="D421" s="133" t="s">
        <v>157</v>
      </c>
      <c r="E421" s="134" t="s">
        <v>526</v>
      </c>
      <c r="F421" s="135" t="s">
        <v>527</v>
      </c>
      <c r="G421" s="136" t="s">
        <v>180</v>
      </c>
      <c r="H421" s="137">
        <v>20.143999999999998</v>
      </c>
      <c r="I421" s="138"/>
      <c r="J421" s="138">
        <f>ROUND(I421*H421,2)</f>
        <v>0</v>
      </c>
      <c r="K421" s="135" t="s">
        <v>161</v>
      </c>
      <c r="L421" s="29"/>
      <c r="M421" s="139" t="s">
        <v>1</v>
      </c>
      <c r="N421" s="140" t="s">
        <v>38</v>
      </c>
      <c r="O421" s="141">
        <v>0.246</v>
      </c>
      <c r="P421" s="141">
        <f>O421*H421</f>
        <v>4.9554239999999998</v>
      </c>
      <c r="Q421" s="141">
        <v>0</v>
      </c>
      <c r="R421" s="141">
        <f>Q421*H421</f>
        <v>0</v>
      </c>
      <c r="S421" s="141">
        <v>0</v>
      </c>
      <c r="T421" s="142">
        <f>S421*H421</f>
        <v>0</v>
      </c>
      <c r="AR421" s="143" t="s">
        <v>162</v>
      </c>
      <c r="AT421" s="143" t="s">
        <v>157</v>
      </c>
      <c r="AU421" s="143" t="s">
        <v>82</v>
      </c>
      <c r="AY421" s="17" t="s">
        <v>155</v>
      </c>
      <c r="BE421" s="144">
        <f>IF(N421="základní",J421,0)</f>
        <v>0</v>
      </c>
      <c r="BF421" s="144">
        <f>IF(N421="snížená",J421,0)</f>
        <v>0</v>
      </c>
      <c r="BG421" s="144">
        <f>IF(N421="zákl. přenesená",J421,0)</f>
        <v>0</v>
      </c>
      <c r="BH421" s="144">
        <f>IF(N421="sníž. přenesená",J421,0)</f>
        <v>0</v>
      </c>
      <c r="BI421" s="144">
        <f>IF(N421="nulová",J421,0)</f>
        <v>0</v>
      </c>
      <c r="BJ421" s="17" t="s">
        <v>80</v>
      </c>
      <c r="BK421" s="144">
        <f>ROUND(I421*H421,2)</f>
        <v>0</v>
      </c>
      <c r="BL421" s="17" t="s">
        <v>162</v>
      </c>
      <c r="BM421" s="143" t="s">
        <v>528</v>
      </c>
    </row>
    <row r="422" spans="2:65" s="1" customFormat="1">
      <c r="B422" s="29"/>
      <c r="D422" s="145" t="s">
        <v>164</v>
      </c>
      <c r="F422" s="146" t="s">
        <v>529</v>
      </c>
      <c r="L422" s="29"/>
      <c r="M422" s="147"/>
      <c r="T422" s="53"/>
      <c r="AT422" s="17" t="s">
        <v>164</v>
      </c>
      <c r="AU422" s="17" t="s">
        <v>82</v>
      </c>
    </row>
    <row r="423" spans="2:65" s="1" customFormat="1" ht="16.5" customHeight="1">
      <c r="B423" s="132"/>
      <c r="C423" s="133" t="s">
        <v>530</v>
      </c>
      <c r="D423" s="133" t="s">
        <v>157</v>
      </c>
      <c r="E423" s="134" t="s">
        <v>531</v>
      </c>
      <c r="F423" s="135" t="s">
        <v>532</v>
      </c>
      <c r="G423" s="136" t="s">
        <v>180</v>
      </c>
      <c r="H423" s="137">
        <v>402.88</v>
      </c>
      <c r="I423" s="138"/>
      <c r="J423" s="138">
        <f>ROUND(I423*H423,2)</f>
        <v>0</v>
      </c>
      <c r="K423" s="135" t="s">
        <v>161</v>
      </c>
      <c r="L423" s="29"/>
      <c r="M423" s="139" t="s">
        <v>1</v>
      </c>
      <c r="N423" s="140" t="s">
        <v>38</v>
      </c>
      <c r="O423" s="141">
        <v>1.7000000000000001E-2</v>
      </c>
      <c r="P423" s="141">
        <f>O423*H423</f>
        <v>6.8489600000000008</v>
      </c>
      <c r="Q423" s="141">
        <v>0</v>
      </c>
      <c r="R423" s="141">
        <f>Q423*H423</f>
        <v>0</v>
      </c>
      <c r="S423" s="141">
        <v>0</v>
      </c>
      <c r="T423" s="142">
        <f>S423*H423</f>
        <v>0</v>
      </c>
      <c r="AR423" s="143" t="s">
        <v>162</v>
      </c>
      <c r="AT423" s="143" t="s">
        <v>157</v>
      </c>
      <c r="AU423" s="143" t="s">
        <v>82</v>
      </c>
      <c r="AY423" s="17" t="s">
        <v>155</v>
      </c>
      <c r="BE423" s="144">
        <f>IF(N423="základní",J423,0)</f>
        <v>0</v>
      </c>
      <c r="BF423" s="144">
        <f>IF(N423="snížená",J423,0)</f>
        <v>0</v>
      </c>
      <c r="BG423" s="144">
        <f>IF(N423="zákl. přenesená",J423,0)</f>
        <v>0</v>
      </c>
      <c r="BH423" s="144">
        <f>IF(N423="sníž. přenesená",J423,0)</f>
        <v>0</v>
      </c>
      <c r="BI423" s="144">
        <f>IF(N423="nulová",J423,0)</f>
        <v>0</v>
      </c>
      <c r="BJ423" s="17" t="s">
        <v>80</v>
      </c>
      <c r="BK423" s="144">
        <f>ROUND(I423*H423,2)</f>
        <v>0</v>
      </c>
      <c r="BL423" s="17" t="s">
        <v>162</v>
      </c>
      <c r="BM423" s="143" t="s">
        <v>533</v>
      </c>
    </row>
    <row r="424" spans="2:65" s="1" customFormat="1">
      <c r="B424" s="29"/>
      <c r="D424" s="145" t="s">
        <v>164</v>
      </c>
      <c r="F424" s="146" t="s">
        <v>534</v>
      </c>
      <c r="L424" s="29"/>
      <c r="M424" s="147"/>
      <c r="T424" s="53"/>
      <c r="AT424" s="17" t="s">
        <v>164</v>
      </c>
      <c r="AU424" s="17" t="s">
        <v>82</v>
      </c>
    </row>
    <row r="425" spans="2:65" s="12" customFormat="1">
      <c r="B425" s="148"/>
      <c r="D425" s="149" t="s">
        <v>166</v>
      </c>
      <c r="F425" s="151" t="s">
        <v>535</v>
      </c>
      <c r="H425" s="152">
        <v>402.88</v>
      </c>
      <c r="L425" s="148"/>
      <c r="M425" s="153"/>
      <c r="T425" s="154"/>
      <c r="AT425" s="150" t="s">
        <v>166</v>
      </c>
      <c r="AU425" s="150" t="s">
        <v>82</v>
      </c>
      <c r="AV425" s="12" t="s">
        <v>82</v>
      </c>
      <c r="AW425" s="12" t="s">
        <v>3</v>
      </c>
      <c r="AX425" s="12" t="s">
        <v>80</v>
      </c>
      <c r="AY425" s="150" t="s">
        <v>155</v>
      </c>
    </row>
    <row r="426" spans="2:65" s="1" customFormat="1" ht="16.5" customHeight="1">
      <c r="B426" s="132"/>
      <c r="C426" s="133" t="s">
        <v>536</v>
      </c>
      <c r="D426" s="133" t="s">
        <v>157</v>
      </c>
      <c r="E426" s="134" t="s">
        <v>537</v>
      </c>
      <c r="F426" s="135" t="s">
        <v>538</v>
      </c>
      <c r="G426" s="136" t="s">
        <v>180</v>
      </c>
      <c r="H426" s="137">
        <v>20.143999999999998</v>
      </c>
      <c r="I426" s="138"/>
      <c r="J426" s="138">
        <f>ROUND(I426*H426,2)</f>
        <v>0</v>
      </c>
      <c r="K426" s="135" t="s">
        <v>161</v>
      </c>
      <c r="L426" s="29"/>
      <c r="M426" s="139" t="s">
        <v>1</v>
      </c>
      <c r="N426" s="140" t="s">
        <v>38</v>
      </c>
      <c r="O426" s="141">
        <v>0.27700000000000002</v>
      </c>
      <c r="P426" s="141">
        <f>O426*H426</f>
        <v>5.5798880000000004</v>
      </c>
      <c r="Q426" s="141">
        <v>0</v>
      </c>
      <c r="R426" s="141">
        <f>Q426*H426</f>
        <v>0</v>
      </c>
      <c r="S426" s="141">
        <v>0</v>
      </c>
      <c r="T426" s="142">
        <f>S426*H426</f>
        <v>0</v>
      </c>
      <c r="AR426" s="143" t="s">
        <v>162</v>
      </c>
      <c r="AT426" s="143" t="s">
        <v>157</v>
      </c>
      <c r="AU426" s="143" t="s">
        <v>82</v>
      </c>
      <c r="AY426" s="17" t="s">
        <v>155</v>
      </c>
      <c r="BE426" s="144">
        <f>IF(N426="základní",J426,0)</f>
        <v>0</v>
      </c>
      <c r="BF426" s="144">
        <f>IF(N426="snížená",J426,0)</f>
        <v>0</v>
      </c>
      <c r="BG426" s="144">
        <f>IF(N426="zákl. přenesená",J426,0)</f>
        <v>0</v>
      </c>
      <c r="BH426" s="144">
        <f>IF(N426="sníž. přenesená",J426,0)</f>
        <v>0</v>
      </c>
      <c r="BI426" s="144">
        <f>IF(N426="nulová",J426,0)</f>
        <v>0</v>
      </c>
      <c r="BJ426" s="17" t="s">
        <v>80</v>
      </c>
      <c r="BK426" s="144">
        <f>ROUND(I426*H426,2)</f>
        <v>0</v>
      </c>
      <c r="BL426" s="17" t="s">
        <v>162</v>
      </c>
      <c r="BM426" s="143" t="s">
        <v>539</v>
      </c>
    </row>
    <row r="427" spans="2:65" s="1" customFormat="1">
      <c r="B427" s="29"/>
      <c r="D427" s="145" t="s">
        <v>164</v>
      </c>
      <c r="F427" s="146" t="s">
        <v>540</v>
      </c>
      <c r="L427" s="29"/>
      <c r="M427" s="147"/>
      <c r="T427" s="53"/>
      <c r="AT427" s="17" t="s">
        <v>164</v>
      </c>
      <c r="AU427" s="17" t="s">
        <v>82</v>
      </c>
    </row>
    <row r="428" spans="2:65" s="11" customFormat="1" ht="22.9" customHeight="1">
      <c r="B428" s="121"/>
      <c r="D428" s="122" t="s">
        <v>72</v>
      </c>
      <c r="E428" s="130" t="s">
        <v>541</v>
      </c>
      <c r="F428" s="130" t="s">
        <v>542</v>
      </c>
      <c r="J428" s="131">
        <f>BK428</f>
        <v>0</v>
      </c>
      <c r="L428" s="121"/>
      <c r="M428" s="125"/>
      <c r="P428" s="126">
        <f>SUM(P429:P430)</f>
        <v>86.623199999999997</v>
      </c>
      <c r="R428" s="126">
        <f>SUM(R429:R430)</f>
        <v>0</v>
      </c>
      <c r="T428" s="127">
        <f>SUM(T429:T430)</f>
        <v>0</v>
      </c>
      <c r="AR428" s="122" t="s">
        <v>80</v>
      </c>
      <c r="AT428" s="128" t="s">
        <v>72</v>
      </c>
      <c r="AU428" s="128" t="s">
        <v>80</v>
      </c>
      <c r="AY428" s="122" t="s">
        <v>155</v>
      </c>
      <c r="BK428" s="129">
        <f>SUM(BK429:BK430)</f>
        <v>0</v>
      </c>
    </row>
    <row r="429" spans="2:65" s="1" customFormat="1" ht="16.5" customHeight="1">
      <c r="B429" s="132"/>
      <c r="C429" s="133" t="s">
        <v>543</v>
      </c>
      <c r="D429" s="133" t="s">
        <v>157</v>
      </c>
      <c r="E429" s="134" t="s">
        <v>544</v>
      </c>
      <c r="F429" s="135" t="s">
        <v>545</v>
      </c>
      <c r="G429" s="136" t="s">
        <v>180</v>
      </c>
      <c r="H429" s="137">
        <v>20.43</v>
      </c>
      <c r="I429" s="138"/>
      <c r="J429" s="138">
        <f>ROUND(I429*H429,2)</f>
        <v>0</v>
      </c>
      <c r="K429" s="135" t="s">
        <v>161</v>
      </c>
      <c r="L429" s="29"/>
      <c r="M429" s="139" t="s">
        <v>1</v>
      </c>
      <c r="N429" s="140" t="s">
        <v>38</v>
      </c>
      <c r="O429" s="141">
        <v>4.24</v>
      </c>
      <c r="P429" s="141">
        <f>O429*H429</f>
        <v>86.623199999999997</v>
      </c>
      <c r="Q429" s="141">
        <v>0</v>
      </c>
      <c r="R429" s="141">
        <f>Q429*H429</f>
        <v>0</v>
      </c>
      <c r="S429" s="141">
        <v>0</v>
      </c>
      <c r="T429" s="142">
        <f>S429*H429</f>
        <v>0</v>
      </c>
      <c r="AR429" s="143" t="s">
        <v>162</v>
      </c>
      <c r="AT429" s="143" t="s">
        <v>157</v>
      </c>
      <c r="AU429" s="143" t="s">
        <v>82</v>
      </c>
      <c r="AY429" s="17" t="s">
        <v>155</v>
      </c>
      <c r="BE429" s="144">
        <f>IF(N429="základní",J429,0)</f>
        <v>0</v>
      </c>
      <c r="BF429" s="144">
        <f>IF(N429="snížená",J429,0)</f>
        <v>0</v>
      </c>
      <c r="BG429" s="144">
        <f>IF(N429="zákl. přenesená",J429,0)</f>
        <v>0</v>
      </c>
      <c r="BH429" s="144">
        <f>IF(N429="sníž. přenesená",J429,0)</f>
        <v>0</v>
      </c>
      <c r="BI429" s="144">
        <f>IF(N429="nulová",J429,0)</f>
        <v>0</v>
      </c>
      <c r="BJ429" s="17" t="s">
        <v>80</v>
      </c>
      <c r="BK429" s="144">
        <f>ROUND(I429*H429,2)</f>
        <v>0</v>
      </c>
      <c r="BL429" s="17" t="s">
        <v>162</v>
      </c>
      <c r="BM429" s="143" t="s">
        <v>546</v>
      </c>
    </row>
    <row r="430" spans="2:65" s="1" customFormat="1">
      <c r="B430" s="29"/>
      <c r="D430" s="145" t="s">
        <v>164</v>
      </c>
      <c r="F430" s="146" t="s">
        <v>547</v>
      </c>
      <c r="L430" s="29"/>
      <c r="M430" s="147"/>
      <c r="T430" s="53"/>
      <c r="AT430" s="17" t="s">
        <v>164</v>
      </c>
      <c r="AU430" s="17" t="s">
        <v>82</v>
      </c>
    </row>
    <row r="431" spans="2:65" s="11" customFormat="1" ht="25.9" customHeight="1">
      <c r="B431" s="121"/>
      <c r="D431" s="122" t="s">
        <v>72</v>
      </c>
      <c r="E431" s="123" t="s">
        <v>548</v>
      </c>
      <c r="F431" s="123" t="s">
        <v>549</v>
      </c>
      <c r="J431" s="124">
        <f>BK431</f>
        <v>0</v>
      </c>
      <c r="L431" s="121"/>
      <c r="M431" s="125"/>
      <c r="P431" s="126">
        <f>P432+P452+P477+P488+P561+P568</f>
        <v>466.26329300000003</v>
      </c>
      <c r="R431" s="126">
        <f>R432+R452+R477+R488+R561+R568</f>
        <v>4.5403526999999997</v>
      </c>
      <c r="T431" s="127">
        <f>T432+T452+T477+T488+T561+T568</f>
        <v>0.85854735999999998</v>
      </c>
      <c r="AR431" s="122" t="s">
        <v>82</v>
      </c>
      <c r="AT431" s="128" t="s">
        <v>72</v>
      </c>
      <c r="AU431" s="128" t="s">
        <v>73</v>
      </c>
      <c r="AY431" s="122" t="s">
        <v>155</v>
      </c>
      <c r="BK431" s="129">
        <f>BK432+BK452+BK477+BK488+BK561+BK568</f>
        <v>0</v>
      </c>
    </row>
    <row r="432" spans="2:65" s="11" customFormat="1" ht="22.9" customHeight="1">
      <c r="B432" s="121"/>
      <c r="D432" s="122" t="s">
        <v>72</v>
      </c>
      <c r="E432" s="130" t="s">
        <v>550</v>
      </c>
      <c r="F432" s="130" t="s">
        <v>551</v>
      </c>
      <c r="J432" s="131">
        <f>BK432</f>
        <v>0</v>
      </c>
      <c r="L432" s="121"/>
      <c r="M432" s="125"/>
      <c r="P432" s="126">
        <f>SUM(P433:P451)</f>
        <v>0</v>
      </c>
      <c r="R432" s="126">
        <f>SUM(R433:R451)</f>
        <v>0</v>
      </c>
      <c r="T432" s="127">
        <f>SUM(T433:T451)</f>
        <v>0</v>
      </c>
      <c r="AR432" s="122" t="s">
        <v>82</v>
      </c>
      <c r="AT432" s="128" t="s">
        <v>72</v>
      </c>
      <c r="AU432" s="128" t="s">
        <v>80</v>
      </c>
      <c r="AY432" s="122" t="s">
        <v>155</v>
      </c>
      <c r="BK432" s="129">
        <f>SUM(BK433:BK451)</f>
        <v>0</v>
      </c>
    </row>
    <row r="433" spans="2:65" s="1" customFormat="1" ht="16.5" customHeight="1">
      <c r="B433" s="132"/>
      <c r="C433" s="133" t="s">
        <v>552</v>
      </c>
      <c r="D433" s="133" t="s">
        <v>157</v>
      </c>
      <c r="E433" s="134" t="s">
        <v>553</v>
      </c>
      <c r="F433" s="135" t="s">
        <v>554</v>
      </c>
      <c r="G433" s="136" t="s">
        <v>192</v>
      </c>
      <c r="H433" s="137">
        <v>106</v>
      </c>
      <c r="I433" s="138"/>
      <c r="J433" s="138">
        <f>ROUND(I433*H433,2)</f>
        <v>0</v>
      </c>
      <c r="K433" s="135" t="s">
        <v>228</v>
      </c>
      <c r="L433" s="29"/>
      <c r="M433" s="139" t="s">
        <v>1</v>
      </c>
      <c r="N433" s="140" t="s">
        <v>38</v>
      </c>
      <c r="O433" s="141">
        <v>0</v>
      </c>
      <c r="P433" s="141">
        <f>O433*H433</f>
        <v>0</v>
      </c>
      <c r="Q433" s="141">
        <v>0</v>
      </c>
      <c r="R433" s="141">
        <f>Q433*H433</f>
        <v>0</v>
      </c>
      <c r="S433" s="141">
        <v>0</v>
      </c>
      <c r="T433" s="142">
        <f>S433*H433</f>
        <v>0</v>
      </c>
      <c r="AR433" s="143" t="s">
        <v>257</v>
      </c>
      <c r="AT433" s="143" t="s">
        <v>157</v>
      </c>
      <c r="AU433" s="143" t="s">
        <v>82</v>
      </c>
      <c r="AY433" s="17" t="s">
        <v>155</v>
      </c>
      <c r="BE433" s="144">
        <f>IF(N433="základní",J433,0)</f>
        <v>0</v>
      </c>
      <c r="BF433" s="144">
        <f>IF(N433="snížená",J433,0)</f>
        <v>0</v>
      </c>
      <c r="BG433" s="144">
        <f>IF(N433="zákl. přenesená",J433,0)</f>
        <v>0</v>
      </c>
      <c r="BH433" s="144">
        <f>IF(N433="sníž. přenesená",J433,0)</f>
        <v>0</v>
      </c>
      <c r="BI433" s="144">
        <f>IF(N433="nulová",J433,0)</f>
        <v>0</v>
      </c>
      <c r="BJ433" s="17" t="s">
        <v>80</v>
      </c>
      <c r="BK433" s="144">
        <f>ROUND(I433*H433,2)</f>
        <v>0</v>
      </c>
      <c r="BL433" s="17" t="s">
        <v>257</v>
      </c>
      <c r="BM433" s="143" t="s">
        <v>555</v>
      </c>
    </row>
    <row r="434" spans="2:65" s="1" customFormat="1" ht="156">
      <c r="B434" s="29"/>
      <c r="D434" s="149" t="s">
        <v>214</v>
      </c>
      <c r="F434" s="161" t="s">
        <v>556</v>
      </c>
      <c r="L434" s="29"/>
      <c r="M434" s="147"/>
      <c r="T434" s="53"/>
      <c r="AT434" s="17" t="s">
        <v>214</v>
      </c>
      <c r="AU434" s="17" t="s">
        <v>82</v>
      </c>
    </row>
    <row r="435" spans="2:65" s="14" customFormat="1">
      <c r="B435" s="162"/>
      <c r="D435" s="149" t="s">
        <v>166</v>
      </c>
      <c r="E435" s="163" t="s">
        <v>1</v>
      </c>
      <c r="F435" s="164" t="s">
        <v>557</v>
      </c>
      <c r="H435" s="163" t="s">
        <v>1</v>
      </c>
      <c r="L435" s="162"/>
      <c r="M435" s="165"/>
      <c r="T435" s="166"/>
      <c r="AT435" s="163" t="s">
        <v>166</v>
      </c>
      <c r="AU435" s="163" t="s">
        <v>82</v>
      </c>
      <c r="AV435" s="14" t="s">
        <v>80</v>
      </c>
      <c r="AW435" s="14" t="s">
        <v>29</v>
      </c>
      <c r="AX435" s="14" t="s">
        <v>73</v>
      </c>
      <c r="AY435" s="163" t="s">
        <v>155</v>
      </c>
    </row>
    <row r="436" spans="2:65" s="12" customFormat="1">
      <c r="B436" s="148"/>
      <c r="D436" s="149" t="s">
        <v>166</v>
      </c>
      <c r="E436" s="150" t="s">
        <v>1</v>
      </c>
      <c r="F436" s="151" t="s">
        <v>870</v>
      </c>
      <c r="H436" s="152">
        <v>106</v>
      </c>
      <c r="L436" s="148"/>
      <c r="M436" s="153"/>
      <c r="T436" s="154"/>
      <c r="AT436" s="150" t="s">
        <v>166</v>
      </c>
      <c r="AU436" s="150" t="s">
        <v>82</v>
      </c>
      <c r="AV436" s="12" t="s">
        <v>82</v>
      </c>
      <c r="AW436" s="12" t="s">
        <v>29</v>
      </c>
      <c r="AX436" s="12" t="s">
        <v>73</v>
      </c>
      <c r="AY436" s="150" t="s">
        <v>155</v>
      </c>
    </row>
    <row r="437" spans="2:65" s="13" customFormat="1">
      <c r="B437" s="155"/>
      <c r="D437" s="149" t="s">
        <v>166</v>
      </c>
      <c r="E437" s="156" t="s">
        <v>1</v>
      </c>
      <c r="F437" s="157" t="s">
        <v>168</v>
      </c>
      <c r="H437" s="158">
        <v>106</v>
      </c>
      <c r="L437" s="155"/>
      <c r="M437" s="159"/>
      <c r="T437" s="160"/>
      <c r="AT437" s="156" t="s">
        <v>166</v>
      </c>
      <c r="AU437" s="156" t="s">
        <v>82</v>
      </c>
      <c r="AV437" s="13" t="s">
        <v>162</v>
      </c>
      <c r="AW437" s="13" t="s">
        <v>29</v>
      </c>
      <c r="AX437" s="13" t="s">
        <v>80</v>
      </c>
      <c r="AY437" s="156" t="s">
        <v>155</v>
      </c>
    </row>
    <row r="438" spans="2:65" s="1" customFormat="1" ht="16.5" customHeight="1">
      <c r="B438" s="132"/>
      <c r="C438" s="133" t="s">
        <v>558</v>
      </c>
      <c r="D438" s="133" t="s">
        <v>157</v>
      </c>
      <c r="E438" s="134" t="s">
        <v>559</v>
      </c>
      <c r="F438" s="135" t="s">
        <v>560</v>
      </c>
      <c r="G438" s="136" t="s">
        <v>333</v>
      </c>
      <c r="H438" s="137">
        <v>4</v>
      </c>
      <c r="I438" s="138"/>
      <c r="J438" s="138">
        <f>ROUND(I438*H438,2)</f>
        <v>0</v>
      </c>
      <c r="K438" s="135" t="s">
        <v>228</v>
      </c>
      <c r="L438" s="29"/>
      <c r="M438" s="139" t="s">
        <v>1</v>
      </c>
      <c r="N438" s="140" t="s">
        <v>38</v>
      </c>
      <c r="O438" s="141">
        <v>0</v>
      </c>
      <c r="P438" s="141">
        <f>O438*H438</f>
        <v>0</v>
      </c>
      <c r="Q438" s="141">
        <v>0</v>
      </c>
      <c r="R438" s="141">
        <f>Q438*H438</f>
        <v>0</v>
      </c>
      <c r="S438" s="141">
        <v>0</v>
      </c>
      <c r="T438" s="142">
        <f>S438*H438</f>
        <v>0</v>
      </c>
      <c r="AR438" s="143" t="s">
        <v>257</v>
      </c>
      <c r="AT438" s="143" t="s">
        <v>157</v>
      </c>
      <c r="AU438" s="143" t="s">
        <v>82</v>
      </c>
      <c r="AY438" s="17" t="s">
        <v>155</v>
      </c>
      <c r="BE438" s="144">
        <f>IF(N438="základní",J438,0)</f>
        <v>0</v>
      </c>
      <c r="BF438" s="144">
        <f>IF(N438="snížená",J438,0)</f>
        <v>0</v>
      </c>
      <c r="BG438" s="144">
        <f>IF(N438="zákl. přenesená",J438,0)</f>
        <v>0</v>
      </c>
      <c r="BH438" s="144">
        <f>IF(N438="sníž. přenesená",J438,0)</f>
        <v>0</v>
      </c>
      <c r="BI438" s="144">
        <f>IF(N438="nulová",J438,0)</f>
        <v>0</v>
      </c>
      <c r="BJ438" s="17" t="s">
        <v>80</v>
      </c>
      <c r="BK438" s="144">
        <f>ROUND(I438*H438,2)</f>
        <v>0</v>
      </c>
      <c r="BL438" s="17" t="s">
        <v>257</v>
      </c>
      <c r="BM438" s="143" t="s">
        <v>561</v>
      </c>
    </row>
    <row r="439" spans="2:65" s="1" customFormat="1" ht="117">
      <c r="B439" s="29"/>
      <c r="D439" s="149" t="s">
        <v>214</v>
      </c>
      <c r="F439" s="161" t="s">
        <v>562</v>
      </c>
      <c r="L439" s="29"/>
      <c r="M439" s="147"/>
      <c r="T439" s="53"/>
      <c r="AT439" s="17" t="s">
        <v>214</v>
      </c>
      <c r="AU439" s="17" t="s">
        <v>82</v>
      </c>
    </row>
    <row r="440" spans="2:65" s="12" customFormat="1">
      <c r="B440" s="148"/>
      <c r="D440" s="149" t="s">
        <v>166</v>
      </c>
      <c r="E440" s="150" t="s">
        <v>1</v>
      </c>
      <c r="F440" s="151" t="s">
        <v>563</v>
      </c>
      <c r="H440" s="152">
        <v>4</v>
      </c>
      <c r="L440" s="148"/>
      <c r="M440" s="153"/>
      <c r="T440" s="154"/>
      <c r="AT440" s="150" t="s">
        <v>166</v>
      </c>
      <c r="AU440" s="150" t="s">
        <v>82</v>
      </c>
      <c r="AV440" s="12" t="s">
        <v>82</v>
      </c>
      <c r="AW440" s="12" t="s">
        <v>29</v>
      </c>
      <c r="AX440" s="12" t="s">
        <v>73</v>
      </c>
      <c r="AY440" s="150" t="s">
        <v>155</v>
      </c>
    </row>
    <row r="441" spans="2:65" s="13" customFormat="1">
      <c r="B441" s="155"/>
      <c r="D441" s="149" t="s">
        <v>166</v>
      </c>
      <c r="E441" s="156" t="s">
        <v>1</v>
      </c>
      <c r="F441" s="157" t="s">
        <v>168</v>
      </c>
      <c r="H441" s="158">
        <v>4</v>
      </c>
      <c r="L441" s="155"/>
      <c r="M441" s="159"/>
      <c r="T441" s="160"/>
      <c r="AT441" s="156" t="s">
        <v>166</v>
      </c>
      <c r="AU441" s="156" t="s">
        <v>82</v>
      </c>
      <c r="AV441" s="13" t="s">
        <v>162</v>
      </c>
      <c r="AW441" s="13" t="s">
        <v>29</v>
      </c>
      <c r="AX441" s="13" t="s">
        <v>80</v>
      </c>
      <c r="AY441" s="156" t="s">
        <v>155</v>
      </c>
    </row>
    <row r="442" spans="2:65" s="1" customFormat="1" ht="16.5" customHeight="1">
      <c r="B442" s="132"/>
      <c r="C442" s="133" t="s">
        <v>564</v>
      </c>
      <c r="D442" s="133" t="s">
        <v>157</v>
      </c>
      <c r="E442" s="134" t="s">
        <v>565</v>
      </c>
      <c r="F442" s="135" t="s">
        <v>566</v>
      </c>
      <c r="G442" s="136" t="s">
        <v>192</v>
      </c>
      <c r="H442" s="137">
        <v>72.23</v>
      </c>
      <c r="I442" s="138"/>
      <c r="J442" s="138">
        <f>ROUND(I442*H442,2)</f>
        <v>0</v>
      </c>
      <c r="K442" s="135" t="s">
        <v>228</v>
      </c>
      <c r="L442" s="29"/>
      <c r="M442" s="139" t="s">
        <v>1</v>
      </c>
      <c r="N442" s="140" t="s">
        <v>38</v>
      </c>
      <c r="O442" s="141">
        <v>0</v>
      </c>
      <c r="P442" s="141">
        <f>O442*H442</f>
        <v>0</v>
      </c>
      <c r="Q442" s="141">
        <v>0</v>
      </c>
      <c r="R442" s="141">
        <f>Q442*H442</f>
        <v>0</v>
      </c>
      <c r="S442" s="141">
        <v>0</v>
      </c>
      <c r="T442" s="142">
        <f>S442*H442</f>
        <v>0</v>
      </c>
      <c r="AR442" s="143" t="s">
        <v>257</v>
      </c>
      <c r="AT442" s="143" t="s">
        <v>157</v>
      </c>
      <c r="AU442" s="143" t="s">
        <v>82</v>
      </c>
      <c r="AY442" s="17" t="s">
        <v>155</v>
      </c>
      <c r="BE442" s="144">
        <f>IF(N442="základní",J442,0)</f>
        <v>0</v>
      </c>
      <c r="BF442" s="144">
        <f>IF(N442="snížená",J442,0)</f>
        <v>0</v>
      </c>
      <c r="BG442" s="144">
        <f>IF(N442="zákl. přenesená",J442,0)</f>
        <v>0</v>
      </c>
      <c r="BH442" s="144">
        <f>IF(N442="sníž. přenesená",J442,0)</f>
        <v>0</v>
      </c>
      <c r="BI442" s="144">
        <f>IF(N442="nulová",J442,0)</f>
        <v>0</v>
      </c>
      <c r="BJ442" s="17" t="s">
        <v>80</v>
      </c>
      <c r="BK442" s="144">
        <f>ROUND(I442*H442,2)</f>
        <v>0</v>
      </c>
      <c r="BL442" s="17" t="s">
        <v>257</v>
      </c>
      <c r="BM442" s="143" t="s">
        <v>567</v>
      </c>
    </row>
    <row r="443" spans="2:65" s="1" customFormat="1" ht="156">
      <c r="B443" s="29"/>
      <c r="D443" s="149" t="s">
        <v>214</v>
      </c>
      <c r="F443" s="161" t="s">
        <v>568</v>
      </c>
      <c r="L443" s="29"/>
      <c r="M443" s="147"/>
      <c r="T443" s="53"/>
      <c r="AT443" s="17" t="s">
        <v>214</v>
      </c>
      <c r="AU443" s="17" t="s">
        <v>82</v>
      </c>
    </row>
    <row r="444" spans="2:65" s="12" customFormat="1">
      <c r="B444" s="148"/>
      <c r="D444" s="149" t="s">
        <v>166</v>
      </c>
      <c r="E444" s="150" t="s">
        <v>1</v>
      </c>
      <c r="F444" s="151" t="s">
        <v>569</v>
      </c>
      <c r="H444" s="152">
        <v>72.23</v>
      </c>
      <c r="L444" s="148"/>
      <c r="M444" s="153"/>
      <c r="T444" s="154"/>
      <c r="AT444" s="150" t="s">
        <v>166</v>
      </c>
      <c r="AU444" s="150" t="s">
        <v>82</v>
      </c>
      <c r="AV444" s="12" t="s">
        <v>82</v>
      </c>
      <c r="AW444" s="12" t="s">
        <v>29</v>
      </c>
      <c r="AX444" s="12" t="s">
        <v>73</v>
      </c>
      <c r="AY444" s="150" t="s">
        <v>155</v>
      </c>
    </row>
    <row r="445" spans="2:65" s="13" customFormat="1">
      <c r="B445" s="155"/>
      <c r="D445" s="149" t="s">
        <v>166</v>
      </c>
      <c r="E445" s="156" t="s">
        <v>1</v>
      </c>
      <c r="F445" s="157" t="s">
        <v>168</v>
      </c>
      <c r="H445" s="158">
        <v>72.23</v>
      </c>
      <c r="L445" s="155"/>
      <c r="M445" s="159"/>
      <c r="T445" s="160"/>
      <c r="AT445" s="156" t="s">
        <v>166</v>
      </c>
      <c r="AU445" s="156" t="s">
        <v>82</v>
      </c>
      <c r="AV445" s="13" t="s">
        <v>162</v>
      </c>
      <c r="AW445" s="13" t="s">
        <v>29</v>
      </c>
      <c r="AX445" s="13" t="s">
        <v>80</v>
      </c>
      <c r="AY445" s="156" t="s">
        <v>155</v>
      </c>
    </row>
    <row r="446" spans="2:65" s="1" customFormat="1" ht="16.5" customHeight="1">
      <c r="B446" s="132"/>
      <c r="C446" s="133" t="s">
        <v>570</v>
      </c>
      <c r="D446" s="133" t="s">
        <v>157</v>
      </c>
      <c r="E446" s="134" t="s">
        <v>571</v>
      </c>
      <c r="F446" s="135" t="s">
        <v>572</v>
      </c>
      <c r="G446" s="136" t="s">
        <v>192</v>
      </c>
      <c r="H446" s="137">
        <v>58.58</v>
      </c>
      <c r="I446" s="138"/>
      <c r="J446" s="138">
        <f>ROUND(I446*H446,2)</f>
        <v>0</v>
      </c>
      <c r="K446" s="135" t="s">
        <v>228</v>
      </c>
      <c r="L446" s="29"/>
      <c r="M446" s="139" t="s">
        <v>1</v>
      </c>
      <c r="N446" s="140" t="s">
        <v>38</v>
      </c>
      <c r="O446" s="141">
        <v>0</v>
      </c>
      <c r="P446" s="141">
        <f>O446*H446</f>
        <v>0</v>
      </c>
      <c r="Q446" s="141">
        <v>0</v>
      </c>
      <c r="R446" s="141">
        <f>Q446*H446</f>
        <v>0</v>
      </c>
      <c r="S446" s="141">
        <v>0</v>
      </c>
      <c r="T446" s="142">
        <f>S446*H446</f>
        <v>0</v>
      </c>
      <c r="AR446" s="143" t="s">
        <v>257</v>
      </c>
      <c r="AT446" s="143" t="s">
        <v>157</v>
      </c>
      <c r="AU446" s="143" t="s">
        <v>82</v>
      </c>
      <c r="AY446" s="17" t="s">
        <v>155</v>
      </c>
      <c r="BE446" s="144">
        <f>IF(N446="základní",J446,0)</f>
        <v>0</v>
      </c>
      <c r="BF446" s="144">
        <f>IF(N446="snížená",J446,0)</f>
        <v>0</v>
      </c>
      <c r="BG446" s="144">
        <f>IF(N446="zákl. přenesená",J446,0)</f>
        <v>0</v>
      </c>
      <c r="BH446" s="144">
        <f>IF(N446="sníž. přenesená",J446,0)</f>
        <v>0</v>
      </c>
      <c r="BI446" s="144">
        <f>IF(N446="nulová",J446,0)</f>
        <v>0</v>
      </c>
      <c r="BJ446" s="17" t="s">
        <v>80</v>
      </c>
      <c r="BK446" s="144">
        <f>ROUND(I446*H446,2)</f>
        <v>0</v>
      </c>
      <c r="BL446" s="17" t="s">
        <v>257</v>
      </c>
      <c r="BM446" s="143" t="s">
        <v>573</v>
      </c>
    </row>
    <row r="447" spans="2:65" s="1" customFormat="1" ht="107.25">
      <c r="B447" s="29"/>
      <c r="D447" s="149" t="s">
        <v>214</v>
      </c>
      <c r="F447" s="161" t="s">
        <v>574</v>
      </c>
      <c r="L447" s="29"/>
      <c r="M447" s="147"/>
      <c r="T447" s="53"/>
      <c r="AT447" s="17" t="s">
        <v>214</v>
      </c>
      <c r="AU447" s="17" t="s">
        <v>82</v>
      </c>
    </row>
    <row r="448" spans="2:65" s="12" customFormat="1">
      <c r="B448" s="148"/>
      <c r="D448" s="149" t="s">
        <v>166</v>
      </c>
      <c r="E448" s="150" t="s">
        <v>1</v>
      </c>
      <c r="F448" s="151" t="s">
        <v>575</v>
      </c>
      <c r="H448" s="152">
        <v>58.58</v>
      </c>
      <c r="L448" s="148"/>
      <c r="M448" s="153"/>
      <c r="T448" s="154"/>
      <c r="AT448" s="150" t="s">
        <v>166</v>
      </c>
      <c r="AU448" s="150" t="s">
        <v>82</v>
      </c>
      <c r="AV448" s="12" t="s">
        <v>82</v>
      </c>
      <c r="AW448" s="12" t="s">
        <v>29</v>
      </c>
      <c r="AX448" s="12" t="s">
        <v>73</v>
      </c>
      <c r="AY448" s="150" t="s">
        <v>155</v>
      </c>
    </row>
    <row r="449" spans="2:65" s="13" customFormat="1">
      <c r="B449" s="155"/>
      <c r="D449" s="149" t="s">
        <v>166</v>
      </c>
      <c r="E449" s="156" t="s">
        <v>1</v>
      </c>
      <c r="F449" s="157" t="s">
        <v>168</v>
      </c>
      <c r="H449" s="158">
        <v>58.58</v>
      </c>
      <c r="L449" s="155"/>
      <c r="M449" s="159"/>
      <c r="T449" s="160"/>
      <c r="AT449" s="156" t="s">
        <v>166</v>
      </c>
      <c r="AU449" s="156" t="s">
        <v>82</v>
      </c>
      <c r="AV449" s="13" t="s">
        <v>162</v>
      </c>
      <c r="AW449" s="13" t="s">
        <v>29</v>
      </c>
      <c r="AX449" s="13" t="s">
        <v>80</v>
      </c>
      <c r="AY449" s="156" t="s">
        <v>155</v>
      </c>
    </row>
    <row r="450" spans="2:65" s="1" customFormat="1" ht="16.5" customHeight="1">
      <c r="B450" s="132"/>
      <c r="C450" s="133" t="s">
        <v>576</v>
      </c>
      <c r="D450" s="133" t="s">
        <v>157</v>
      </c>
      <c r="E450" s="134" t="s">
        <v>577</v>
      </c>
      <c r="F450" s="135" t="s">
        <v>578</v>
      </c>
      <c r="G450" s="136" t="s">
        <v>579</v>
      </c>
      <c r="H450" s="137">
        <v>11778.745000000001</v>
      </c>
      <c r="I450" s="138"/>
      <c r="J450" s="138">
        <f>ROUND(I450*H450,2)</f>
        <v>0</v>
      </c>
      <c r="K450" s="135" t="s">
        <v>161</v>
      </c>
      <c r="L450" s="29"/>
      <c r="M450" s="139" t="s">
        <v>1</v>
      </c>
      <c r="N450" s="140" t="s">
        <v>38</v>
      </c>
      <c r="O450" s="141">
        <v>0</v>
      </c>
      <c r="P450" s="141">
        <f>O450*H450</f>
        <v>0</v>
      </c>
      <c r="Q450" s="141">
        <v>0</v>
      </c>
      <c r="R450" s="141">
        <f>Q450*H450</f>
        <v>0</v>
      </c>
      <c r="S450" s="141">
        <v>0</v>
      </c>
      <c r="T450" s="142">
        <f>S450*H450</f>
        <v>0</v>
      </c>
      <c r="AR450" s="143" t="s">
        <v>257</v>
      </c>
      <c r="AT450" s="143" t="s">
        <v>157</v>
      </c>
      <c r="AU450" s="143" t="s">
        <v>82</v>
      </c>
      <c r="AY450" s="17" t="s">
        <v>155</v>
      </c>
      <c r="BE450" s="144">
        <f>IF(N450="základní",J450,0)</f>
        <v>0</v>
      </c>
      <c r="BF450" s="144">
        <f>IF(N450="snížená",J450,0)</f>
        <v>0</v>
      </c>
      <c r="BG450" s="144">
        <f>IF(N450="zákl. přenesená",J450,0)</f>
        <v>0</v>
      </c>
      <c r="BH450" s="144">
        <f>IF(N450="sníž. přenesená",J450,0)</f>
        <v>0</v>
      </c>
      <c r="BI450" s="144">
        <f>IF(N450="nulová",J450,0)</f>
        <v>0</v>
      </c>
      <c r="BJ450" s="17" t="s">
        <v>80</v>
      </c>
      <c r="BK450" s="144">
        <f>ROUND(I450*H450,2)</f>
        <v>0</v>
      </c>
      <c r="BL450" s="17" t="s">
        <v>257</v>
      </c>
      <c r="BM450" s="143" t="s">
        <v>580</v>
      </c>
    </row>
    <row r="451" spans="2:65" s="1" customFormat="1">
      <c r="B451" s="29"/>
      <c r="D451" s="145" t="s">
        <v>164</v>
      </c>
      <c r="F451" s="146" t="s">
        <v>581</v>
      </c>
      <c r="L451" s="29"/>
      <c r="M451" s="147"/>
      <c r="T451" s="53"/>
      <c r="AT451" s="17" t="s">
        <v>164</v>
      </c>
      <c r="AU451" s="17" t="s">
        <v>82</v>
      </c>
    </row>
    <row r="452" spans="2:65" s="11" customFormat="1" ht="22.9" customHeight="1">
      <c r="B452" s="121"/>
      <c r="D452" s="122" t="s">
        <v>72</v>
      </c>
      <c r="E452" s="130" t="s">
        <v>582</v>
      </c>
      <c r="F452" s="130" t="s">
        <v>583</v>
      </c>
      <c r="J452" s="131">
        <f>BK452</f>
        <v>0</v>
      </c>
      <c r="L452" s="121"/>
      <c r="M452" s="125"/>
      <c r="P452" s="126">
        <f>SUM(P453:P476)</f>
        <v>0</v>
      </c>
      <c r="R452" s="126">
        <f>SUM(R453:R476)</f>
        <v>0</v>
      </c>
      <c r="T452" s="127">
        <f>SUM(T453:T476)</f>
        <v>0</v>
      </c>
      <c r="AR452" s="122" t="s">
        <v>82</v>
      </c>
      <c r="AT452" s="128" t="s">
        <v>72</v>
      </c>
      <c r="AU452" s="128" t="s">
        <v>80</v>
      </c>
      <c r="AY452" s="122" t="s">
        <v>155</v>
      </c>
      <c r="BK452" s="129">
        <f>SUM(BK453:BK476)</f>
        <v>0</v>
      </c>
    </row>
    <row r="453" spans="2:65" s="1" customFormat="1" ht="16.5" customHeight="1">
      <c r="B453" s="132"/>
      <c r="C453" s="133" t="s">
        <v>584</v>
      </c>
      <c r="D453" s="133" t="s">
        <v>157</v>
      </c>
      <c r="E453" s="134" t="s">
        <v>585</v>
      </c>
      <c r="F453" s="135" t="s">
        <v>586</v>
      </c>
      <c r="G453" s="136" t="s">
        <v>587</v>
      </c>
      <c r="H453" s="137">
        <v>1</v>
      </c>
      <c r="I453" s="138"/>
      <c r="J453" s="138">
        <f>ROUND(I453*H453,2)</f>
        <v>0</v>
      </c>
      <c r="K453" s="135" t="s">
        <v>228</v>
      </c>
      <c r="L453" s="29"/>
      <c r="M453" s="139" t="s">
        <v>1</v>
      </c>
      <c r="N453" s="140" t="s">
        <v>38</v>
      </c>
      <c r="O453" s="141">
        <v>0</v>
      </c>
      <c r="P453" s="141">
        <f>O453*H453</f>
        <v>0</v>
      </c>
      <c r="Q453" s="141">
        <v>0</v>
      </c>
      <c r="R453" s="141">
        <f>Q453*H453</f>
        <v>0</v>
      </c>
      <c r="S453" s="141">
        <v>0</v>
      </c>
      <c r="T453" s="142">
        <f>S453*H453</f>
        <v>0</v>
      </c>
      <c r="AR453" s="143" t="s">
        <v>257</v>
      </c>
      <c r="AT453" s="143" t="s">
        <v>157</v>
      </c>
      <c r="AU453" s="143" t="s">
        <v>82</v>
      </c>
      <c r="AY453" s="17" t="s">
        <v>155</v>
      </c>
      <c r="BE453" s="144">
        <f>IF(N453="základní",J453,0)</f>
        <v>0</v>
      </c>
      <c r="BF453" s="144">
        <f>IF(N453="snížená",J453,0)</f>
        <v>0</v>
      </c>
      <c r="BG453" s="144">
        <f>IF(N453="zákl. přenesená",J453,0)</f>
        <v>0</v>
      </c>
      <c r="BH453" s="144">
        <f>IF(N453="sníž. přenesená",J453,0)</f>
        <v>0</v>
      </c>
      <c r="BI453" s="144">
        <f>IF(N453="nulová",J453,0)</f>
        <v>0</v>
      </c>
      <c r="BJ453" s="17" t="s">
        <v>80</v>
      </c>
      <c r="BK453" s="144">
        <f>ROUND(I453*H453,2)</f>
        <v>0</v>
      </c>
      <c r="BL453" s="17" t="s">
        <v>257</v>
      </c>
      <c r="BM453" s="143" t="s">
        <v>588</v>
      </c>
    </row>
    <row r="454" spans="2:65" s="1" customFormat="1" ht="39">
      <c r="B454" s="29"/>
      <c r="D454" s="149" t="s">
        <v>214</v>
      </c>
      <c r="F454" s="161" t="s">
        <v>589</v>
      </c>
      <c r="L454" s="29"/>
      <c r="M454" s="147"/>
      <c r="T454" s="53"/>
      <c r="AT454" s="17" t="s">
        <v>214</v>
      </c>
      <c r="AU454" s="17" t="s">
        <v>82</v>
      </c>
    </row>
    <row r="455" spans="2:65" s="1" customFormat="1" ht="16.5" customHeight="1">
      <c r="B455" s="132"/>
      <c r="C455" s="133" t="s">
        <v>590</v>
      </c>
      <c r="D455" s="133" t="s">
        <v>157</v>
      </c>
      <c r="E455" s="134" t="s">
        <v>591</v>
      </c>
      <c r="F455" s="135" t="s">
        <v>592</v>
      </c>
      <c r="G455" s="136" t="s">
        <v>587</v>
      </c>
      <c r="H455" s="137">
        <v>1</v>
      </c>
      <c r="I455" s="138"/>
      <c r="J455" s="138">
        <f>ROUND(I455*H455,2)</f>
        <v>0</v>
      </c>
      <c r="K455" s="135" t="s">
        <v>228</v>
      </c>
      <c r="L455" s="29"/>
      <c r="M455" s="139" t="s">
        <v>1</v>
      </c>
      <c r="N455" s="140" t="s">
        <v>38</v>
      </c>
      <c r="O455" s="141">
        <v>0</v>
      </c>
      <c r="P455" s="141">
        <f>O455*H455</f>
        <v>0</v>
      </c>
      <c r="Q455" s="141">
        <v>0</v>
      </c>
      <c r="R455" s="141">
        <f>Q455*H455</f>
        <v>0</v>
      </c>
      <c r="S455" s="141">
        <v>0</v>
      </c>
      <c r="T455" s="142">
        <f>S455*H455</f>
        <v>0</v>
      </c>
      <c r="AR455" s="143" t="s">
        <v>257</v>
      </c>
      <c r="AT455" s="143" t="s">
        <v>157</v>
      </c>
      <c r="AU455" s="143" t="s">
        <v>82</v>
      </c>
      <c r="AY455" s="17" t="s">
        <v>155</v>
      </c>
      <c r="BE455" s="144">
        <f>IF(N455="základní",J455,0)</f>
        <v>0</v>
      </c>
      <c r="BF455" s="144">
        <f>IF(N455="snížená",J455,0)</f>
        <v>0</v>
      </c>
      <c r="BG455" s="144">
        <f>IF(N455="zákl. přenesená",J455,0)</f>
        <v>0</v>
      </c>
      <c r="BH455" s="144">
        <f>IF(N455="sníž. přenesená",J455,0)</f>
        <v>0</v>
      </c>
      <c r="BI455" s="144">
        <f>IF(N455="nulová",J455,0)</f>
        <v>0</v>
      </c>
      <c r="BJ455" s="17" t="s">
        <v>80</v>
      </c>
      <c r="BK455" s="144">
        <f>ROUND(I455*H455,2)</f>
        <v>0</v>
      </c>
      <c r="BL455" s="17" t="s">
        <v>257</v>
      </c>
      <c r="BM455" s="143" t="s">
        <v>593</v>
      </c>
    </row>
    <row r="456" spans="2:65" s="1" customFormat="1" ht="39">
      <c r="B456" s="29"/>
      <c r="D456" s="149" t="s">
        <v>214</v>
      </c>
      <c r="F456" s="161" t="s">
        <v>589</v>
      </c>
      <c r="L456" s="29"/>
      <c r="M456" s="147"/>
      <c r="T456" s="53"/>
      <c r="AT456" s="17" t="s">
        <v>214</v>
      </c>
      <c r="AU456" s="17" t="s">
        <v>82</v>
      </c>
    </row>
    <row r="457" spans="2:65" s="1" customFormat="1" ht="16.5" customHeight="1">
      <c r="B457" s="132"/>
      <c r="C457" s="133" t="s">
        <v>594</v>
      </c>
      <c r="D457" s="133" t="s">
        <v>157</v>
      </c>
      <c r="E457" s="134" t="s">
        <v>595</v>
      </c>
      <c r="F457" s="135" t="s">
        <v>596</v>
      </c>
      <c r="G457" s="136" t="s">
        <v>587</v>
      </c>
      <c r="H457" s="137">
        <v>1</v>
      </c>
      <c r="I457" s="138"/>
      <c r="J457" s="138">
        <f>ROUND(I457*H457,2)</f>
        <v>0</v>
      </c>
      <c r="K457" s="135" t="s">
        <v>228</v>
      </c>
      <c r="L457" s="29"/>
      <c r="M457" s="139" t="s">
        <v>1</v>
      </c>
      <c r="N457" s="140" t="s">
        <v>38</v>
      </c>
      <c r="O457" s="141">
        <v>0</v>
      </c>
      <c r="P457" s="141">
        <f>O457*H457</f>
        <v>0</v>
      </c>
      <c r="Q457" s="141">
        <v>0</v>
      </c>
      <c r="R457" s="141">
        <f>Q457*H457</f>
        <v>0</v>
      </c>
      <c r="S457" s="141">
        <v>0</v>
      </c>
      <c r="T457" s="142">
        <f>S457*H457</f>
        <v>0</v>
      </c>
      <c r="AR457" s="143" t="s">
        <v>257</v>
      </c>
      <c r="AT457" s="143" t="s">
        <v>157</v>
      </c>
      <c r="AU457" s="143" t="s">
        <v>82</v>
      </c>
      <c r="AY457" s="17" t="s">
        <v>155</v>
      </c>
      <c r="BE457" s="144">
        <f>IF(N457="základní",J457,0)</f>
        <v>0</v>
      </c>
      <c r="BF457" s="144">
        <f>IF(N457="snížená",J457,0)</f>
        <v>0</v>
      </c>
      <c r="BG457" s="144">
        <f>IF(N457="zákl. přenesená",J457,0)</f>
        <v>0</v>
      </c>
      <c r="BH457" s="144">
        <f>IF(N457="sníž. přenesená",J457,0)</f>
        <v>0</v>
      </c>
      <c r="BI457" s="144">
        <f>IF(N457="nulová",J457,0)</f>
        <v>0</v>
      </c>
      <c r="BJ457" s="17" t="s">
        <v>80</v>
      </c>
      <c r="BK457" s="144">
        <f>ROUND(I457*H457,2)</f>
        <v>0</v>
      </c>
      <c r="BL457" s="17" t="s">
        <v>257</v>
      </c>
      <c r="BM457" s="143" t="s">
        <v>597</v>
      </c>
    </row>
    <row r="458" spans="2:65" s="1" customFormat="1" ht="39">
      <c r="B458" s="29"/>
      <c r="D458" s="149" t="s">
        <v>214</v>
      </c>
      <c r="F458" s="161" t="s">
        <v>589</v>
      </c>
      <c r="L458" s="29"/>
      <c r="M458" s="147"/>
      <c r="T458" s="53"/>
      <c r="AT458" s="17" t="s">
        <v>214</v>
      </c>
      <c r="AU458" s="17" t="s">
        <v>82</v>
      </c>
    </row>
    <row r="459" spans="2:65" s="1" customFormat="1" ht="16.5" customHeight="1">
      <c r="B459" s="132"/>
      <c r="C459" s="133" t="s">
        <v>598</v>
      </c>
      <c r="D459" s="133" t="s">
        <v>157</v>
      </c>
      <c r="E459" s="134" t="s">
        <v>599</v>
      </c>
      <c r="F459" s="135" t="s">
        <v>600</v>
      </c>
      <c r="G459" s="136" t="s">
        <v>587</v>
      </c>
      <c r="H459" s="137">
        <v>1</v>
      </c>
      <c r="I459" s="138"/>
      <c r="J459" s="138">
        <f>ROUND(I459*H459,2)</f>
        <v>0</v>
      </c>
      <c r="K459" s="135" t="s">
        <v>228</v>
      </c>
      <c r="L459" s="29"/>
      <c r="M459" s="139" t="s">
        <v>1</v>
      </c>
      <c r="N459" s="140" t="s">
        <v>38</v>
      </c>
      <c r="O459" s="141">
        <v>0</v>
      </c>
      <c r="P459" s="141">
        <f>O459*H459</f>
        <v>0</v>
      </c>
      <c r="Q459" s="141">
        <v>0</v>
      </c>
      <c r="R459" s="141">
        <f>Q459*H459</f>
        <v>0</v>
      </c>
      <c r="S459" s="141">
        <v>0</v>
      </c>
      <c r="T459" s="142">
        <f>S459*H459</f>
        <v>0</v>
      </c>
      <c r="AR459" s="143" t="s">
        <v>257</v>
      </c>
      <c r="AT459" s="143" t="s">
        <v>157</v>
      </c>
      <c r="AU459" s="143" t="s">
        <v>82</v>
      </c>
      <c r="AY459" s="17" t="s">
        <v>155</v>
      </c>
      <c r="BE459" s="144">
        <f>IF(N459="základní",J459,0)</f>
        <v>0</v>
      </c>
      <c r="BF459" s="144">
        <f>IF(N459="snížená",J459,0)</f>
        <v>0</v>
      </c>
      <c r="BG459" s="144">
        <f>IF(N459="zákl. přenesená",J459,0)</f>
        <v>0</v>
      </c>
      <c r="BH459" s="144">
        <f>IF(N459="sníž. přenesená",J459,0)</f>
        <v>0</v>
      </c>
      <c r="BI459" s="144">
        <f>IF(N459="nulová",J459,0)</f>
        <v>0</v>
      </c>
      <c r="BJ459" s="17" t="s">
        <v>80</v>
      </c>
      <c r="BK459" s="144">
        <f>ROUND(I459*H459,2)</f>
        <v>0</v>
      </c>
      <c r="BL459" s="17" t="s">
        <v>257</v>
      </c>
      <c r="BM459" s="143" t="s">
        <v>601</v>
      </c>
    </row>
    <row r="460" spans="2:65" s="1" customFormat="1" ht="39">
      <c r="B460" s="29"/>
      <c r="D460" s="149" t="s">
        <v>214</v>
      </c>
      <c r="F460" s="161" t="s">
        <v>589</v>
      </c>
      <c r="L460" s="29"/>
      <c r="M460" s="147"/>
      <c r="T460" s="53"/>
      <c r="AT460" s="17" t="s">
        <v>214</v>
      </c>
      <c r="AU460" s="17" t="s">
        <v>82</v>
      </c>
    </row>
    <row r="461" spans="2:65" s="1" customFormat="1" ht="16.5" customHeight="1">
      <c r="B461" s="132"/>
      <c r="C461" s="133" t="s">
        <v>602</v>
      </c>
      <c r="D461" s="133" t="s">
        <v>157</v>
      </c>
      <c r="E461" s="134" t="s">
        <v>603</v>
      </c>
      <c r="F461" s="135" t="s">
        <v>604</v>
      </c>
      <c r="G461" s="136" t="s">
        <v>587</v>
      </c>
      <c r="H461" s="137">
        <v>1</v>
      </c>
      <c r="I461" s="138"/>
      <c r="J461" s="138">
        <f>ROUND(I461*H461,2)</f>
        <v>0</v>
      </c>
      <c r="K461" s="135" t="s">
        <v>228</v>
      </c>
      <c r="L461" s="29"/>
      <c r="M461" s="139" t="s">
        <v>1</v>
      </c>
      <c r="N461" s="140" t="s">
        <v>38</v>
      </c>
      <c r="O461" s="141">
        <v>0</v>
      </c>
      <c r="P461" s="141">
        <f>O461*H461</f>
        <v>0</v>
      </c>
      <c r="Q461" s="141">
        <v>0</v>
      </c>
      <c r="R461" s="141">
        <f>Q461*H461</f>
        <v>0</v>
      </c>
      <c r="S461" s="141">
        <v>0</v>
      </c>
      <c r="T461" s="142">
        <f>S461*H461</f>
        <v>0</v>
      </c>
      <c r="AR461" s="143" t="s">
        <v>257</v>
      </c>
      <c r="AT461" s="143" t="s">
        <v>157</v>
      </c>
      <c r="AU461" s="143" t="s">
        <v>82</v>
      </c>
      <c r="AY461" s="17" t="s">
        <v>155</v>
      </c>
      <c r="BE461" s="144">
        <f>IF(N461="základní",J461,0)</f>
        <v>0</v>
      </c>
      <c r="BF461" s="144">
        <f>IF(N461="snížená",J461,0)</f>
        <v>0</v>
      </c>
      <c r="BG461" s="144">
        <f>IF(N461="zákl. přenesená",J461,0)</f>
        <v>0</v>
      </c>
      <c r="BH461" s="144">
        <f>IF(N461="sníž. přenesená",J461,0)</f>
        <v>0</v>
      </c>
      <c r="BI461" s="144">
        <f>IF(N461="nulová",J461,0)</f>
        <v>0</v>
      </c>
      <c r="BJ461" s="17" t="s">
        <v>80</v>
      </c>
      <c r="BK461" s="144">
        <f>ROUND(I461*H461,2)</f>
        <v>0</v>
      </c>
      <c r="BL461" s="17" t="s">
        <v>257</v>
      </c>
      <c r="BM461" s="143" t="s">
        <v>605</v>
      </c>
    </row>
    <row r="462" spans="2:65" s="1" customFormat="1" ht="39">
      <c r="B462" s="29"/>
      <c r="D462" s="149" t="s">
        <v>214</v>
      </c>
      <c r="F462" s="161" t="s">
        <v>589</v>
      </c>
      <c r="L462" s="29"/>
      <c r="M462" s="147"/>
      <c r="T462" s="53"/>
      <c r="AT462" s="17" t="s">
        <v>214</v>
      </c>
      <c r="AU462" s="17" t="s">
        <v>82</v>
      </c>
    </row>
    <row r="463" spans="2:65" s="1" customFormat="1" ht="16.5" customHeight="1">
      <c r="B463" s="132"/>
      <c r="C463" s="133" t="s">
        <v>606</v>
      </c>
      <c r="D463" s="133" t="s">
        <v>157</v>
      </c>
      <c r="E463" s="134" t="s">
        <v>607</v>
      </c>
      <c r="F463" s="135" t="s">
        <v>608</v>
      </c>
      <c r="G463" s="136" t="s">
        <v>587</v>
      </c>
      <c r="H463" s="137">
        <v>3</v>
      </c>
      <c r="I463" s="138"/>
      <c r="J463" s="138">
        <f>ROUND(I463*H463,2)</f>
        <v>0</v>
      </c>
      <c r="K463" s="135" t="s">
        <v>228</v>
      </c>
      <c r="L463" s="29"/>
      <c r="M463" s="139" t="s">
        <v>1</v>
      </c>
      <c r="N463" s="140" t="s">
        <v>38</v>
      </c>
      <c r="O463" s="141">
        <v>0</v>
      </c>
      <c r="P463" s="141">
        <f>O463*H463</f>
        <v>0</v>
      </c>
      <c r="Q463" s="141">
        <v>0</v>
      </c>
      <c r="R463" s="141">
        <f>Q463*H463</f>
        <v>0</v>
      </c>
      <c r="S463" s="141">
        <v>0</v>
      </c>
      <c r="T463" s="142">
        <f>S463*H463</f>
        <v>0</v>
      </c>
      <c r="AR463" s="143" t="s">
        <v>257</v>
      </c>
      <c r="AT463" s="143" t="s">
        <v>157</v>
      </c>
      <c r="AU463" s="143" t="s">
        <v>82</v>
      </c>
      <c r="AY463" s="17" t="s">
        <v>155</v>
      </c>
      <c r="BE463" s="144">
        <f>IF(N463="základní",J463,0)</f>
        <v>0</v>
      </c>
      <c r="BF463" s="144">
        <f>IF(N463="snížená",J463,0)</f>
        <v>0</v>
      </c>
      <c r="BG463" s="144">
        <f>IF(N463="zákl. přenesená",J463,0)</f>
        <v>0</v>
      </c>
      <c r="BH463" s="144">
        <f>IF(N463="sníž. přenesená",J463,0)</f>
        <v>0</v>
      </c>
      <c r="BI463" s="144">
        <f>IF(N463="nulová",J463,0)</f>
        <v>0</v>
      </c>
      <c r="BJ463" s="17" t="s">
        <v>80</v>
      </c>
      <c r="BK463" s="144">
        <f>ROUND(I463*H463,2)</f>
        <v>0</v>
      </c>
      <c r="BL463" s="17" t="s">
        <v>257</v>
      </c>
      <c r="BM463" s="143" t="s">
        <v>609</v>
      </c>
    </row>
    <row r="464" spans="2:65" s="1" customFormat="1" ht="39">
      <c r="B464" s="29"/>
      <c r="D464" s="149" t="s">
        <v>214</v>
      </c>
      <c r="F464" s="161" t="s">
        <v>589</v>
      </c>
      <c r="L464" s="29"/>
      <c r="M464" s="147"/>
      <c r="T464" s="53"/>
      <c r="AT464" s="17" t="s">
        <v>214</v>
      </c>
      <c r="AU464" s="17" t="s">
        <v>82</v>
      </c>
    </row>
    <row r="465" spans="2:65" s="1" customFormat="1" ht="16.5" customHeight="1">
      <c r="B465" s="132"/>
      <c r="C465" s="133" t="s">
        <v>610</v>
      </c>
      <c r="D465" s="133" t="s">
        <v>157</v>
      </c>
      <c r="E465" s="134" t="s">
        <v>611</v>
      </c>
      <c r="F465" s="135" t="s">
        <v>612</v>
      </c>
      <c r="G465" s="136" t="s">
        <v>587</v>
      </c>
      <c r="H465" s="137">
        <v>1</v>
      </c>
      <c r="I465" s="138"/>
      <c r="J465" s="138">
        <f>ROUND(I465*H465,2)</f>
        <v>0</v>
      </c>
      <c r="K465" s="135" t="s">
        <v>228</v>
      </c>
      <c r="L465" s="29"/>
      <c r="M465" s="139" t="s">
        <v>1</v>
      </c>
      <c r="N465" s="140" t="s">
        <v>38</v>
      </c>
      <c r="O465" s="141">
        <v>0</v>
      </c>
      <c r="P465" s="141">
        <f>O465*H465</f>
        <v>0</v>
      </c>
      <c r="Q465" s="141">
        <v>0</v>
      </c>
      <c r="R465" s="141">
        <f>Q465*H465</f>
        <v>0</v>
      </c>
      <c r="S465" s="141">
        <v>0</v>
      </c>
      <c r="T465" s="142">
        <f>S465*H465</f>
        <v>0</v>
      </c>
      <c r="AR465" s="143" t="s">
        <v>257</v>
      </c>
      <c r="AT465" s="143" t="s">
        <v>157</v>
      </c>
      <c r="AU465" s="143" t="s">
        <v>82</v>
      </c>
      <c r="AY465" s="17" t="s">
        <v>155</v>
      </c>
      <c r="BE465" s="144">
        <f>IF(N465="základní",J465,0)</f>
        <v>0</v>
      </c>
      <c r="BF465" s="144">
        <f>IF(N465="snížená",J465,0)</f>
        <v>0</v>
      </c>
      <c r="BG465" s="144">
        <f>IF(N465="zákl. přenesená",J465,0)</f>
        <v>0</v>
      </c>
      <c r="BH465" s="144">
        <f>IF(N465="sníž. přenesená",J465,0)</f>
        <v>0</v>
      </c>
      <c r="BI465" s="144">
        <f>IF(N465="nulová",J465,0)</f>
        <v>0</v>
      </c>
      <c r="BJ465" s="17" t="s">
        <v>80</v>
      </c>
      <c r="BK465" s="144">
        <f>ROUND(I465*H465,2)</f>
        <v>0</v>
      </c>
      <c r="BL465" s="17" t="s">
        <v>257</v>
      </c>
      <c r="BM465" s="143" t="s">
        <v>613</v>
      </c>
    </row>
    <row r="466" spans="2:65" s="1" customFormat="1" ht="39">
      <c r="B466" s="29"/>
      <c r="D466" s="149" t="s">
        <v>214</v>
      </c>
      <c r="F466" s="161" t="s">
        <v>589</v>
      </c>
      <c r="L466" s="29"/>
      <c r="M466" s="147"/>
      <c r="T466" s="53"/>
      <c r="AT466" s="17" t="s">
        <v>214</v>
      </c>
      <c r="AU466" s="17" t="s">
        <v>82</v>
      </c>
    </row>
    <row r="467" spans="2:65" s="1" customFormat="1" ht="26.25" customHeight="1">
      <c r="B467" s="132"/>
      <c r="C467" s="133" t="s">
        <v>614</v>
      </c>
      <c r="D467" s="133" t="s">
        <v>157</v>
      </c>
      <c r="E467" s="134" t="s">
        <v>873</v>
      </c>
      <c r="F467" s="135" t="s">
        <v>874</v>
      </c>
      <c r="G467" s="136" t="s">
        <v>587</v>
      </c>
      <c r="H467" s="137">
        <v>86</v>
      </c>
      <c r="I467" s="138"/>
      <c r="J467" s="138">
        <f>ROUND(I467*H467,2)</f>
        <v>0</v>
      </c>
      <c r="K467" s="135" t="s">
        <v>228</v>
      </c>
      <c r="L467" s="29"/>
      <c r="M467" s="139" t="s">
        <v>1</v>
      </c>
      <c r="N467" s="140" t="s">
        <v>38</v>
      </c>
      <c r="O467" s="141">
        <v>0</v>
      </c>
      <c r="P467" s="141">
        <f>O467*H467</f>
        <v>0</v>
      </c>
      <c r="Q467" s="141">
        <v>0</v>
      </c>
      <c r="R467" s="141">
        <f>Q467*H467</f>
        <v>0</v>
      </c>
      <c r="S467" s="141">
        <v>0</v>
      </c>
      <c r="T467" s="142">
        <f>S467*H467</f>
        <v>0</v>
      </c>
      <c r="AR467" s="143" t="s">
        <v>257</v>
      </c>
      <c r="AT467" s="143" t="s">
        <v>157</v>
      </c>
      <c r="AU467" s="143" t="s">
        <v>82</v>
      </c>
      <c r="AY467" s="17" t="s">
        <v>155</v>
      </c>
      <c r="BE467" s="144">
        <f>IF(N467="základní",J467,0)</f>
        <v>0</v>
      </c>
      <c r="BF467" s="144">
        <f>IF(N467="snížená",J467,0)</f>
        <v>0</v>
      </c>
      <c r="BG467" s="144">
        <f>IF(N467="zákl. přenesená",J467,0)</f>
        <v>0</v>
      </c>
      <c r="BH467" s="144">
        <f>IF(N467="sníž. přenesená",J467,0)</f>
        <v>0</v>
      </c>
      <c r="BI467" s="144">
        <f>IF(N467="nulová",J467,0)</f>
        <v>0</v>
      </c>
      <c r="BJ467" s="17" t="s">
        <v>80</v>
      </c>
      <c r="BK467" s="144">
        <f>ROUND(I467*H467,2)</f>
        <v>0</v>
      </c>
      <c r="BL467" s="17" t="s">
        <v>257</v>
      </c>
      <c r="BM467" s="143" t="s">
        <v>615</v>
      </c>
    </row>
    <row r="468" spans="2:65" s="1" customFormat="1" ht="43.5" customHeight="1">
      <c r="B468" s="29"/>
      <c r="D468" s="149" t="s">
        <v>214</v>
      </c>
      <c r="F468" s="161" t="s">
        <v>875</v>
      </c>
      <c r="L468" s="29"/>
      <c r="M468" s="147"/>
      <c r="T468" s="53"/>
      <c r="AT468" s="17" t="s">
        <v>214</v>
      </c>
      <c r="AU468" s="17" t="s">
        <v>82</v>
      </c>
    </row>
    <row r="469" spans="2:65" s="12" customFormat="1">
      <c r="B469" s="148"/>
      <c r="D469" s="149"/>
      <c r="E469" s="150" t="s">
        <v>1</v>
      </c>
      <c r="F469" s="151"/>
      <c r="H469" s="152"/>
      <c r="L469" s="148"/>
      <c r="M469" s="153"/>
      <c r="T469" s="154"/>
      <c r="AT469" s="150" t="s">
        <v>166</v>
      </c>
      <c r="AU469" s="150" t="s">
        <v>82</v>
      </c>
      <c r="AV469" s="12" t="s">
        <v>82</v>
      </c>
      <c r="AW469" s="12" t="s">
        <v>29</v>
      </c>
      <c r="AX469" s="12" t="s">
        <v>73</v>
      </c>
      <c r="AY469" s="150" t="s">
        <v>155</v>
      </c>
    </row>
    <row r="470" spans="2:65" s="13" customFormat="1">
      <c r="B470" s="155"/>
      <c r="D470" s="149"/>
      <c r="E470" s="156" t="s">
        <v>1</v>
      </c>
      <c r="F470" s="157"/>
      <c r="H470" s="158"/>
      <c r="L470" s="155"/>
      <c r="M470" s="159"/>
      <c r="T470" s="160"/>
      <c r="AT470" s="156" t="s">
        <v>166</v>
      </c>
      <c r="AU470" s="156" t="s">
        <v>82</v>
      </c>
      <c r="AV470" s="13" t="s">
        <v>162</v>
      </c>
      <c r="AW470" s="13" t="s">
        <v>29</v>
      </c>
      <c r="AX470" s="13" t="s">
        <v>80</v>
      </c>
      <c r="AY470" s="156" t="s">
        <v>155</v>
      </c>
    </row>
    <row r="471" spans="2:65" s="1" customFormat="1" ht="24.2" customHeight="1">
      <c r="B471" s="132"/>
      <c r="C471" s="133" t="s">
        <v>616</v>
      </c>
      <c r="D471" s="133" t="s">
        <v>157</v>
      </c>
      <c r="E471" s="134" t="s">
        <v>617</v>
      </c>
      <c r="F471" s="135" t="s">
        <v>618</v>
      </c>
      <c r="G471" s="136" t="s">
        <v>333</v>
      </c>
      <c r="H471" s="137">
        <v>140</v>
      </c>
      <c r="I471" s="138"/>
      <c r="J471" s="138">
        <f>ROUND(I471*H471,2)</f>
        <v>0</v>
      </c>
      <c r="K471" s="135" t="s">
        <v>228</v>
      </c>
      <c r="L471" s="29"/>
      <c r="M471" s="139" t="s">
        <v>1</v>
      </c>
      <c r="N471" s="140" t="s">
        <v>38</v>
      </c>
      <c r="O471" s="141">
        <v>0</v>
      </c>
      <c r="P471" s="141">
        <f>O471*H471</f>
        <v>0</v>
      </c>
      <c r="Q471" s="141">
        <v>0</v>
      </c>
      <c r="R471" s="141">
        <f>Q471*H471</f>
        <v>0</v>
      </c>
      <c r="S471" s="141">
        <v>0</v>
      </c>
      <c r="T471" s="142">
        <f>S471*H471</f>
        <v>0</v>
      </c>
      <c r="AR471" s="143" t="s">
        <v>257</v>
      </c>
      <c r="AT471" s="143" t="s">
        <v>157</v>
      </c>
      <c r="AU471" s="143" t="s">
        <v>82</v>
      </c>
      <c r="AY471" s="17" t="s">
        <v>155</v>
      </c>
      <c r="BE471" s="144">
        <f>IF(N471="základní",J471,0)</f>
        <v>0</v>
      </c>
      <c r="BF471" s="144">
        <f>IF(N471="snížená",J471,0)</f>
        <v>0</v>
      </c>
      <c r="BG471" s="144">
        <f>IF(N471="zákl. přenesená",J471,0)</f>
        <v>0</v>
      </c>
      <c r="BH471" s="144">
        <f>IF(N471="sníž. přenesená",J471,0)</f>
        <v>0</v>
      </c>
      <c r="BI471" s="144">
        <f>IF(N471="nulová",J471,0)</f>
        <v>0</v>
      </c>
      <c r="BJ471" s="17" t="s">
        <v>80</v>
      </c>
      <c r="BK471" s="144">
        <f>ROUND(I471*H471,2)</f>
        <v>0</v>
      </c>
      <c r="BL471" s="17" t="s">
        <v>257</v>
      </c>
      <c r="BM471" s="143" t="s">
        <v>619</v>
      </c>
    </row>
    <row r="472" spans="2:65" s="1" customFormat="1" ht="136.5">
      <c r="B472" s="29"/>
      <c r="D472" s="149" t="s">
        <v>214</v>
      </c>
      <c r="F472" s="161" t="s">
        <v>620</v>
      </c>
      <c r="L472" s="29"/>
      <c r="M472" s="147"/>
      <c r="T472" s="53"/>
      <c r="AT472" s="17" t="s">
        <v>214</v>
      </c>
      <c r="AU472" s="17" t="s">
        <v>82</v>
      </c>
    </row>
    <row r="473" spans="2:65" s="12" customFormat="1">
      <c r="B473" s="148"/>
      <c r="D473" s="149" t="s">
        <v>166</v>
      </c>
      <c r="E473" s="150" t="s">
        <v>1</v>
      </c>
      <c r="F473" s="151" t="s">
        <v>871</v>
      </c>
      <c r="H473" s="152">
        <v>14</v>
      </c>
      <c r="L473" s="148"/>
      <c r="M473" s="153"/>
      <c r="T473" s="154"/>
      <c r="AT473" s="150" t="s">
        <v>166</v>
      </c>
      <c r="AU473" s="150" t="s">
        <v>82</v>
      </c>
      <c r="AV473" s="12" t="s">
        <v>82</v>
      </c>
      <c r="AW473" s="12" t="s">
        <v>29</v>
      </c>
      <c r="AX473" s="12" t="s">
        <v>73</v>
      </c>
      <c r="AY473" s="150" t="s">
        <v>155</v>
      </c>
    </row>
    <row r="474" spans="2:65" s="13" customFormat="1">
      <c r="B474" s="155"/>
      <c r="D474" s="149" t="s">
        <v>166</v>
      </c>
      <c r="E474" s="156" t="s">
        <v>1</v>
      </c>
      <c r="F474" s="157" t="s">
        <v>168</v>
      </c>
      <c r="H474" s="158">
        <v>14</v>
      </c>
      <c r="L474" s="155"/>
      <c r="M474" s="159"/>
      <c r="T474" s="160"/>
      <c r="AT474" s="156" t="s">
        <v>166</v>
      </c>
      <c r="AU474" s="156" t="s">
        <v>82</v>
      </c>
      <c r="AV474" s="13" t="s">
        <v>162</v>
      </c>
      <c r="AW474" s="13" t="s">
        <v>29</v>
      </c>
      <c r="AX474" s="13" t="s">
        <v>80</v>
      </c>
      <c r="AY474" s="156" t="s">
        <v>155</v>
      </c>
    </row>
    <row r="475" spans="2:65" s="1" customFormat="1" ht="16.5" customHeight="1">
      <c r="B475" s="132"/>
      <c r="C475" s="133" t="s">
        <v>621</v>
      </c>
      <c r="D475" s="133" t="s">
        <v>157</v>
      </c>
      <c r="E475" s="134" t="s">
        <v>622</v>
      </c>
      <c r="F475" s="135" t="s">
        <v>623</v>
      </c>
      <c r="G475" s="136" t="s">
        <v>579</v>
      </c>
      <c r="H475" s="137">
        <v>1323.55</v>
      </c>
      <c r="I475" s="138"/>
      <c r="J475" s="138">
        <f>ROUND(I475*H475,2)</f>
        <v>0</v>
      </c>
      <c r="K475" s="135" t="s">
        <v>161</v>
      </c>
      <c r="L475" s="29"/>
      <c r="M475" s="139" t="s">
        <v>1</v>
      </c>
      <c r="N475" s="140" t="s">
        <v>38</v>
      </c>
      <c r="O475" s="141">
        <v>0</v>
      </c>
      <c r="P475" s="141">
        <f>O475*H475</f>
        <v>0</v>
      </c>
      <c r="Q475" s="141">
        <v>0</v>
      </c>
      <c r="R475" s="141">
        <f>Q475*H475</f>
        <v>0</v>
      </c>
      <c r="S475" s="141">
        <v>0</v>
      </c>
      <c r="T475" s="142">
        <f>S475*H475</f>
        <v>0</v>
      </c>
      <c r="AR475" s="143" t="s">
        <v>257</v>
      </c>
      <c r="AT475" s="143" t="s">
        <v>157</v>
      </c>
      <c r="AU475" s="143" t="s">
        <v>82</v>
      </c>
      <c r="AY475" s="17" t="s">
        <v>155</v>
      </c>
      <c r="BE475" s="144">
        <f>IF(N475="základní",J475,0)</f>
        <v>0</v>
      </c>
      <c r="BF475" s="144">
        <f>IF(N475="snížená",J475,0)</f>
        <v>0</v>
      </c>
      <c r="BG475" s="144">
        <f>IF(N475="zákl. přenesená",J475,0)</f>
        <v>0</v>
      </c>
      <c r="BH475" s="144">
        <f>IF(N475="sníž. přenesená",J475,0)</f>
        <v>0</v>
      </c>
      <c r="BI475" s="144">
        <f>IF(N475="nulová",J475,0)</f>
        <v>0</v>
      </c>
      <c r="BJ475" s="17" t="s">
        <v>80</v>
      </c>
      <c r="BK475" s="144">
        <f>ROUND(I475*H475,2)</f>
        <v>0</v>
      </c>
      <c r="BL475" s="17" t="s">
        <v>257</v>
      </c>
      <c r="BM475" s="143" t="s">
        <v>624</v>
      </c>
    </row>
    <row r="476" spans="2:65" s="1" customFormat="1">
      <c r="B476" s="29"/>
      <c r="D476" s="145" t="s">
        <v>164</v>
      </c>
      <c r="F476" s="146" t="s">
        <v>625</v>
      </c>
      <c r="L476" s="29"/>
      <c r="M476" s="147"/>
      <c r="T476" s="53"/>
      <c r="AT476" s="17" t="s">
        <v>164</v>
      </c>
      <c r="AU476" s="17" t="s">
        <v>82</v>
      </c>
    </row>
    <row r="477" spans="2:65" s="11" customFormat="1" ht="22.9" customHeight="1">
      <c r="B477" s="121"/>
      <c r="D477" s="122" t="s">
        <v>72</v>
      </c>
      <c r="E477" s="130" t="s">
        <v>626</v>
      </c>
      <c r="F477" s="130" t="s">
        <v>627</v>
      </c>
      <c r="J477" s="131">
        <f>BK477</f>
        <v>0</v>
      </c>
      <c r="L477" s="121"/>
      <c r="M477" s="125"/>
      <c r="P477" s="126">
        <f>SUM(P478:P487)</f>
        <v>0</v>
      </c>
      <c r="R477" s="126">
        <f>SUM(R478:R487)</f>
        <v>0</v>
      </c>
      <c r="T477" s="127">
        <f>SUM(T478:T487)</f>
        <v>0</v>
      </c>
      <c r="AR477" s="122" t="s">
        <v>82</v>
      </c>
      <c r="AT477" s="128" t="s">
        <v>72</v>
      </c>
      <c r="AU477" s="128" t="s">
        <v>80</v>
      </c>
      <c r="AY477" s="122" t="s">
        <v>155</v>
      </c>
      <c r="BK477" s="129">
        <f>SUM(BK478:BK487)</f>
        <v>0</v>
      </c>
    </row>
    <row r="478" spans="2:65" s="1" customFormat="1" ht="16.5" customHeight="1">
      <c r="B478" s="132"/>
      <c r="C478" s="133" t="s">
        <v>628</v>
      </c>
      <c r="D478" s="133" t="s">
        <v>157</v>
      </c>
      <c r="E478" s="134" t="s">
        <v>629</v>
      </c>
      <c r="F478" s="135" t="s">
        <v>630</v>
      </c>
      <c r="G478" s="136" t="s">
        <v>587</v>
      </c>
      <c r="H478" s="137">
        <v>1</v>
      </c>
      <c r="I478" s="138"/>
      <c r="J478" s="138">
        <f>ROUND(I478*H478,2)</f>
        <v>0</v>
      </c>
      <c r="K478" s="135" t="s">
        <v>228</v>
      </c>
      <c r="L478" s="29"/>
      <c r="M478" s="139" t="s">
        <v>1</v>
      </c>
      <c r="N478" s="140" t="s">
        <v>38</v>
      </c>
      <c r="O478" s="141">
        <v>0</v>
      </c>
      <c r="P478" s="141">
        <f>O478*H478</f>
        <v>0</v>
      </c>
      <c r="Q478" s="141">
        <v>0</v>
      </c>
      <c r="R478" s="141">
        <f>Q478*H478</f>
        <v>0</v>
      </c>
      <c r="S478" s="141">
        <v>0</v>
      </c>
      <c r="T478" s="142">
        <f>S478*H478</f>
        <v>0</v>
      </c>
      <c r="AR478" s="143" t="s">
        <v>257</v>
      </c>
      <c r="AT478" s="143" t="s">
        <v>157</v>
      </c>
      <c r="AU478" s="143" t="s">
        <v>82</v>
      </c>
      <c r="AY478" s="17" t="s">
        <v>155</v>
      </c>
      <c r="BE478" s="144">
        <f>IF(N478="základní",J478,0)</f>
        <v>0</v>
      </c>
      <c r="BF478" s="144">
        <f>IF(N478="snížená",J478,0)</f>
        <v>0</v>
      </c>
      <c r="BG478" s="144">
        <f>IF(N478="zákl. přenesená",J478,0)</f>
        <v>0</v>
      </c>
      <c r="BH478" s="144">
        <f>IF(N478="sníž. přenesená",J478,0)</f>
        <v>0</v>
      </c>
      <c r="BI478" s="144">
        <f>IF(N478="nulová",J478,0)</f>
        <v>0</v>
      </c>
      <c r="BJ478" s="17" t="s">
        <v>80</v>
      </c>
      <c r="BK478" s="144">
        <f>ROUND(I478*H478,2)</f>
        <v>0</v>
      </c>
      <c r="BL478" s="17" t="s">
        <v>257</v>
      </c>
      <c r="BM478" s="143" t="s">
        <v>631</v>
      </c>
    </row>
    <row r="479" spans="2:65" s="1" customFormat="1" ht="39">
      <c r="B479" s="29"/>
      <c r="D479" s="149" t="s">
        <v>214</v>
      </c>
      <c r="F479" s="161" t="s">
        <v>589</v>
      </c>
      <c r="L479" s="29"/>
      <c r="M479" s="147"/>
      <c r="T479" s="53"/>
      <c r="AT479" s="17" t="s">
        <v>214</v>
      </c>
      <c r="AU479" s="17" t="s">
        <v>82</v>
      </c>
    </row>
    <row r="480" spans="2:65" s="1" customFormat="1" ht="16.5" customHeight="1">
      <c r="B480" s="132"/>
      <c r="C480" s="133" t="s">
        <v>632</v>
      </c>
      <c r="D480" s="133" t="s">
        <v>157</v>
      </c>
      <c r="E480" s="134" t="s">
        <v>633</v>
      </c>
      <c r="F480" s="135" t="s">
        <v>634</v>
      </c>
      <c r="G480" s="136" t="s">
        <v>587</v>
      </c>
      <c r="H480" s="137">
        <v>2</v>
      </c>
      <c r="I480" s="138"/>
      <c r="J480" s="138">
        <f>ROUND(I480*H480,2)</f>
        <v>0</v>
      </c>
      <c r="K480" s="135" t="s">
        <v>228</v>
      </c>
      <c r="L480" s="29"/>
      <c r="M480" s="139" t="s">
        <v>1</v>
      </c>
      <c r="N480" s="140" t="s">
        <v>38</v>
      </c>
      <c r="O480" s="141">
        <v>0</v>
      </c>
      <c r="P480" s="141">
        <f>O480*H480</f>
        <v>0</v>
      </c>
      <c r="Q480" s="141">
        <v>0</v>
      </c>
      <c r="R480" s="141">
        <f>Q480*H480</f>
        <v>0</v>
      </c>
      <c r="S480" s="141">
        <v>0</v>
      </c>
      <c r="T480" s="142">
        <f>S480*H480</f>
        <v>0</v>
      </c>
      <c r="AR480" s="143" t="s">
        <v>257</v>
      </c>
      <c r="AT480" s="143" t="s">
        <v>157</v>
      </c>
      <c r="AU480" s="143" t="s">
        <v>82</v>
      </c>
      <c r="AY480" s="17" t="s">
        <v>155</v>
      </c>
      <c r="BE480" s="144">
        <f>IF(N480="základní",J480,0)</f>
        <v>0</v>
      </c>
      <c r="BF480" s="144">
        <f>IF(N480="snížená",J480,0)</f>
        <v>0</v>
      </c>
      <c r="BG480" s="144">
        <f>IF(N480="zákl. přenesená",J480,0)</f>
        <v>0</v>
      </c>
      <c r="BH480" s="144">
        <f>IF(N480="sníž. přenesená",J480,0)</f>
        <v>0</v>
      </c>
      <c r="BI480" s="144">
        <f>IF(N480="nulová",J480,0)</f>
        <v>0</v>
      </c>
      <c r="BJ480" s="17" t="s">
        <v>80</v>
      </c>
      <c r="BK480" s="144">
        <f>ROUND(I480*H480,2)</f>
        <v>0</v>
      </c>
      <c r="BL480" s="17" t="s">
        <v>257</v>
      </c>
      <c r="BM480" s="143" t="s">
        <v>635</v>
      </c>
    </row>
    <row r="481" spans="2:65" s="1" customFormat="1" ht="39">
      <c r="B481" s="29"/>
      <c r="D481" s="149" t="s">
        <v>214</v>
      </c>
      <c r="F481" s="161" t="s">
        <v>589</v>
      </c>
      <c r="L481" s="29"/>
      <c r="M481" s="147"/>
      <c r="T481" s="53"/>
      <c r="AT481" s="17" t="s">
        <v>214</v>
      </c>
      <c r="AU481" s="17" t="s">
        <v>82</v>
      </c>
    </row>
    <row r="482" spans="2:65" s="1" customFormat="1" ht="16.5" customHeight="1">
      <c r="B482" s="132"/>
      <c r="C482" s="133" t="s">
        <v>636</v>
      </c>
      <c r="D482" s="133" t="s">
        <v>157</v>
      </c>
      <c r="E482" s="134" t="s">
        <v>637</v>
      </c>
      <c r="F482" s="135" t="s">
        <v>638</v>
      </c>
      <c r="G482" s="136" t="s">
        <v>587</v>
      </c>
      <c r="H482" s="137">
        <v>2</v>
      </c>
      <c r="I482" s="138"/>
      <c r="J482" s="138">
        <f>ROUND(I482*H482,2)</f>
        <v>0</v>
      </c>
      <c r="K482" s="135" t="s">
        <v>228</v>
      </c>
      <c r="L482" s="29"/>
      <c r="M482" s="139" t="s">
        <v>1</v>
      </c>
      <c r="N482" s="140" t="s">
        <v>38</v>
      </c>
      <c r="O482" s="141">
        <v>0</v>
      </c>
      <c r="P482" s="141">
        <f>O482*H482</f>
        <v>0</v>
      </c>
      <c r="Q482" s="141">
        <v>0</v>
      </c>
      <c r="R482" s="141">
        <f>Q482*H482</f>
        <v>0</v>
      </c>
      <c r="S482" s="141">
        <v>0</v>
      </c>
      <c r="T482" s="142">
        <f>S482*H482</f>
        <v>0</v>
      </c>
      <c r="AR482" s="143" t="s">
        <v>257</v>
      </c>
      <c r="AT482" s="143" t="s">
        <v>157</v>
      </c>
      <c r="AU482" s="143" t="s">
        <v>82</v>
      </c>
      <c r="AY482" s="17" t="s">
        <v>155</v>
      </c>
      <c r="BE482" s="144">
        <f>IF(N482="základní",J482,0)</f>
        <v>0</v>
      </c>
      <c r="BF482" s="144">
        <f>IF(N482="snížená",J482,0)</f>
        <v>0</v>
      </c>
      <c r="BG482" s="144">
        <f>IF(N482="zákl. přenesená",J482,0)</f>
        <v>0</v>
      </c>
      <c r="BH482" s="144">
        <f>IF(N482="sníž. přenesená",J482,0)</f>
        <v>0</v>
      </c>
      <c r="BI482" s="144">
        <f>IF(N482="nulová",J482,0)</f>
        <v>0</v>
      </c>
      <c r="BJ482" s="17" t="s">
        <v>80</v>
      </c>
      <c r="BK482" s="144">
        <f>ROUND(I482*H482,2)</f>
        <v>0</v>
      </c>
      <c r="BL482" s="17" t="s">
        <v>257</v>
      </c>
      <c r="BM482" s="143" t="s">
        <v>639</v>
      </c>
    </row>
    <row r="483" spans="2:65" s="1" customFormat="1" ht="39">
      <c r="B483" s="29"/>
      <c r="D483" s="149" t="s">
        <v>214</v>
      </c>
      <c r="F483" s="161" t="s">
        <v>589</v>
      </c>
      <c r="L483" s="29"/>
      <c r="M483" s="147"/>
      <c r="T483" s="53"/>
      <c r="AT483" s="17" t="s">
        <v>214</v>
      </c>
      <c r="AU483" s="17" t="s">
        <v>82</v>
      </c>
    </row>
    <row r="484" spans="2:65" s="1" customFormat="1" ht="24.2" customHeight="1">
      <c r="B484" s="132"/>
      <c r="C484" s="133" t="s">
        <v>640</v>
      </c>
      <c r="D484" s="133" t="s">
        <v>157</v>
      </c>
      <c r="E484" s="134" t="s">
        <v>641</v>
      </c>
      <c r="F484" s="135" t="s">
        <v>642</v>
      </c>
      <c r="G484" s="136" t="s">
        <v>587</v>
      </c>
      <c r="H484" s="137">
        <v>1</v>
      </c>
      <c r="I484" s="138"/>
      <c r="J484" s="138">
        <f>ROUND(I484*H484,2)</f>
        <v>0</v>
      </c>
      <c r="K484" s="135" t="s">
        <v>228</v>
      </c>
      <c r="L484" s="29"/>
      <c r="M484" s="139" t="s">
        <v>1</v>
      </c>
      <c r="N484" s="140" t="s">
        <v>38</v>
      </c>
      <c r="O484" s="141">
        <v>0</v>
      </c>
      <c r="P484" s="141">
        <f>O484*H484</f>
        <v>0</v>
      </c>
      <c r="Q484" s="141">
        <v>0</v>
      </c>
      <c r="R484" s="141">
        <f>Q484*H484</f>
        <v>0</v>
      </c>
      <c r="S484" s="141">
        <v>0</v>
      </c>
      <c r="T484" s="142">
        <f>S484*H484</f>
        <v>0</v>
      </c>
      <c r="AR484" s="143" t="s">
        <v>257</v>
      </c>
      <c r="AT484" s="143" t="s">
        <v>157</v>
      </c>
      <c r="AU484" s="143" t="s">
        <v>82</v>
      </c>
      <c r="AY484" s="17" t="s">
        <v>155</v>
      </c>
      <c r="BE484" s="144">
        <f>IF(N484="základní",J484,0)</f>
        <v>0</v>
      </c>
      <c r="BF484" s="144">
        <f>IF(N484="snížená",J484,0)</f>
        <v>0</v>
      </c>
      <c r="BG484" s="144">
        <f>IF(N484="zákl. přenesená",J484,0)</f>
        <v>0</v>
      </c>
      <c r="BH484" s="144">
        <f>IF(N484="sníž. přenesená",J484,0)</f>
        <v>0</v>
      </c>
      <c r="BI484" s="144">
        <f>IF(N484="nulová",J484,0)</f>
        <v>0</v>
      </c>
      <c r="BJ484" s="17" t="s">
        <v>80</v>
      </c>
      <c r="BK484" s="144">
        <f>ROUND(I484*H484,2)</f>
        <v>0</v>
      </c>
      <c r="BL484" s="17" t="s">
        <v>257</v>
      </c>
      <c r="BM484" s="143" t="s">
        <v>643</v>
      </c>
    </row>
    <row r="485" spans="2:65" s="1" customFormat="1" ht="39">
      <c r="B485" s="29"/>
      <c r="D485" s="149" t="s">
        <v>214</v>
      </c>
      <c r="F485" s="161" t="s">
        <v>589</v>
      </c>
      <c r="L485" s="29"/>
      <c r="M485" s="147"/>
      <c r="T485" s="53"/>
      <c r="AT485" s="17" t="s">
        <v>214</v>
      </c>
      <c r="AU485" s="17" t="s">
        <v>82</v>
      </c>
    </row>
    <row r="486" spans="2:65" s="1" customFormat="1" ht="16.5" customHeight="1">
      <c r="B486" s="132"/>
      <c r="C486" s="133" t="s">
        <v>644</v>
      </c>
      <c r="D486" s="133" t="s">
        <v>157</v>
      </c>
      <c r="E486" s="134" t="s">
        <v>645</v>
      </c>
      <c r="F486" s="135" t="s">
        <v>646</v>
      </c>
      <c r="G486" s="136" t="s">
        <v>579</v>
      </c>
      <c r="H486" s="137">
        <v>992.4</v>
      </c>
      <c r="I486" s="138"/>
      <c r="J486" s="138">
        <f>ROUND(I486*H486,2)</f>
        <v>0</v>
      </c>
      <c r="K486" s="135" t="s">
        <v>161</v>
      </c>
      <c r="L486" s="29"/>
      <c r="M486" s="139" t="s">
        <v>1</v>
      </c>
      <c r="N486" s="140" t="s">
        <v>38</v>
      </c>
      <c r="O486" s="141">
        <v>0</v>
      </c>
      <c r="P486" s="141">
        <f>O486*H486</f>
        <v>0</v>
      </c>
      <c r="Q486" s="141">
        <v>0</v>
      </c>
      <c r="R486" s="141">
        <f>Q486*H486</f>
        <v>0</v>
      </c>
      <c r="S486" s="141">
        <v>0</v>
      </c>
      <c r="T486" s="142">
        <f>S486*H486</f>
        <v>0</v>
      </c>
      <c r="AR486" s="143" t="s">
        <v>257</v>
      </c>
      <c r="AT486" s="143" t="s">
        <v>157</v>
      </c>
      <c r="AU486" s="143" t="s">
        <v>82</v>
      </c>
      <c r="AY486" s="17" t="s">
        <v>155</v>
      </c>
      <c r="BE486" s="144">
        <f>IF(N486="základní",J486,0)</f>
        <v>0</v>
      </c>
      <c r="BF486" s="144">
        <f>IF(N486="snížená",J486,0)</f>
        <v>0</v>
      </c>
      <c r="BG486" s="144">
        <f>IF(N486="zákl. přenesená",J486,0)</f>
        <v>0</v>
      </c>
      <c r="BH486" s="144">
        <f>IF(N486="sníž. přenesená",J486,0)</f>
        <v>0</v>
      </c>
      <c r="BI486" s="144">
        <f>IF(N486="nulová",J486,0)</f>
        <v>0</v>
      </c>
      <c r="BJ486" s="17" t="s">
        <v>80</v>
      </c>
      <c r="BK486" s="144">
        <f>ROUND(I486*H486,2)</f>
        <v>0</v>
      </c>
      <c r="BL486" s="17" t="s">
        <v>257</v>
      </c>
      <c r="BM486" s="143" t="s">
        <v>647</v>
      </c>
    </row>
    <row r="487" spans="2:65" s="1" customFormat="1">
      <c r="B487" s="29"/>
      <c r="D487" s="145" t="s">
        <v>164</v>
      </c>
      <c r="F487" s="146" t="s">
        <v>648</v>
      </c>
      <c r="L487" s="29"/>
      <c r="M487" s="147"/>
      <c r="T487" s="53"/>
      <c r="AT487" s="17" t="s">
        <v>164</v>
      </c>
      <c r="AU487" s="17" t="s">
        <v>82</v>
      </c>
    </row>
    <row r="488" spans="2:65" s="11" customFormat="1" ht="22.9" customHeight="1">
      <c r="B488" s="121"/>
      <c r="D488" s="122" t="s">
        <v>72</v>
      </c>
      <c r="E488" s="130" t="s">
        <v>649</v>
      </c>
      <c r="F488" s="130" t="s">
        <v>650</v>
      </c>
      <c r="J488" s="131">
        <f>BK488</f>
        <v>0</v>
      </c>
      <c r="L488" s="121"/>
      <c r="M488" s="125"/>
      <c r="P488" s="126">
        <f>SUM(P489:P560)</f>
        <v>252.48905300000001</v>
      </c>
      <c r="R488" s="126">
        <f>SUM(R489:R560)</f>
        <v>3.3331504599999997</v>
      </c>
      <c r="T488" s="127">
        <f>SUM(T489:T560)</f>
        <v>0.61890000000000001</v>
      </c>
      <c r="AR488" s="122" t="s">
        <v>82</v>
      </c>
      <c r="AT488" s="128" t="s">
        <v>72</v>
      </c>
      <c r="AU488" s="128" t="s">
        <v>80</v>
      </c>
      <c r="AY488" s="122" t="s">
        <v>155</v>
      </c>
      <c r="BK488" s="129">
        <f>SUM(BK489:BK560)</f>
        <v>0</v>
      </c>
    </row>
    <row r="489" spans="2:65" s="1" customFormat="1" ht="16.5" customHeight="1">
      <c r="B489" s="132"/>
      <c r="C489" s="133" t="s">
        <v>651</v>
      </c>
      <c r="D489" s="133" t="s">
        <v>157</v>
      </c>
      <c r="E489" s="134" t="s">
        <v>652</v>
      </c>
      <c r="F489" s="135" t="s">
        <v>653</v>
      </c>
      <c r="G489" s="136" t="s">
        <v>192</v>
      </c>
      <c r="H489" s="137">
        <v>247.56</v>
      </c>
      <c r="I489" s="138"/>
      <c r="J489" s="138">
        <f>ROUND(I489*H489,2)</f>
        <v>0</v>
      </c>
      <c r="K489" s="135" t="s">
        <v>161</v>
      </c>
      <c r="L489" s="29"/>
      <c r="M489" s="139" t="s">
        <v>1</v>
      </c>
      <c r="N489" s="140" t="s">
        <v>38</v>
      </c>
      <c r="O489" s="141">
        <v>7.2999999999999995E-2</v>
      </c>
      <c r="P489" s="141">
        <f>O489*H489</f>
        <v>18.07188</v>
      </c>
      <c r="Q489" s="141">
        <v>0</v>
      </c>
      <c r="R489" s="141">
        <f>Q489*H489</f>
        <v>0</v>
      </c>
      <c r="S489" s="141">
        <v>0</v>
      </c>
      <c r="T489" s="142">
        <f>S489*H489</f>
        <v>0</v>
      </c>
      <c r="AR489" s="143" t="s">
        <v>257</v>
      </c>
      <c r="AT489" s="143" t="s">
        <v>157</v>
      </c>
      <c r="AU489" s="143" t="s">
        <v>82</v>
      </c>
      <c r="AY489" s="17" t="s">
        <v>155</v>
      </c>
      <c r="BE489" s="144">
        <f>IF(N489="základní",J489,0)</f>
        <v>0</v>
      </c>
      <c r="BF489" s="144">
        <f>IF(N489="snížená",J489,0)</f>
        <v>0</v>
      </c>
      <c r="BG489" s="144">
        <f>IF(N489="zákl. přenesená",J489,0)</f>
        <v>0</v>
      </c>
      <c r="BH489" s="144">
        <f>IF(N489="sníž. přenesená",J489,0)</f>
        <v>0</v>
      </c>
      <c r="BI489" s="144">
        <f>IF(N489="nulová",J489,0)</f>
        <v>0</v>
      </c>
      <c r="BJ489" s="17" t="s">
        <v>80</v>
      </c>
      <c r="BK489" s="144">
        <f>ROUND(I489*H489,2)</f>
        <v>0</v>
      </c>
      <c r="BL489" s="17" t="s">
        <v>257</v>
      </c>
      <c r="BM489" s="143" t="s">
        <v>654</v>
      </c>
    </row>
    <row r="490" spans="2:65" s="1" customFormat="1">
      <c r="B490" s="29"/>
      <c r="D490" s="145" t="s">
        <v>164</v>
      </c>
      <c r="F490" s="146" t="s">
        <v>655</v>
      </c>
      <c r="L490" s="29"/>
      <c r="M490" s="147"/>
      <c r="T490" s="53"/>
      <c r="AT490" s="17" t="s">
        <v>164</v>
      </c>
      <c r="AU490" s="17" t="s">
        <v>82</v>
      </c>
    </row>
    <row r="491" spans="2:65" s="12" customFormat="1">
      <c r="B491" s="148"/>
      <c r="D491" s="149" t="s">
        <v>166</v>
      </c>
      <c r="E491" s="150" t="s">
        <v>1</v>
      </c>
      <c r="F491" s="151" t="s">
        <v>656</v>
      </c>
      <c r="H491" s="152">
        <v>247.56</v>
      </c>
      <c r="L491" s="148"/>
      <c r="M491" s="153"/>
      <c r="T491" s="154"/>
      <c r="AT491" s="150" t="s">
        <v>166</v>
      </c>
      <c r="AU491" s="150" t="s">
        <v>82</v>
      </c>
      <c r="AV491" s="12" t="s">
        <v>82</v>
      </c>
      <c r="AW491" s="12" t="s">
        <v>29</v>
      </c>
      <c r="AX491" s="12" t="s">
        <v>73</v>
      </c>
      <c r="AY491" s="150" t="s">
        <v>155</v>
      </c>
    </row>
    <row r="492" spans="2:65" s="13" customFormat="1">
      <c r="B492" s="155"/>
      <c r="D492" s="149" t="s">
        <v>166</v>
      </c>
      <c r="E492" s="156" t="s">
        <v>1</v>
      </c>
      <c r="F492" s="157" t="s">
        <v>168</v>
      </c>
      <c r="H492" s="158">
        <v>247.56</v>
      </c>
      <c r="L492" s="155"/>
      <c r="M492" s="159"/>
      <c r="T492" s="160"/>
      <c r="AT492" s="156" t="s">
        <v>166</v>
      </c>
      <c r="AU492" s="156" t="s">
        <v>82</v>
      </c>
      <c r="AV492" s="13" t="s">
        <v>162</v>
      </c>
      <c r="AW492" s="13" t="s">
        <v>29</v>
      </c>
      <c r="AX492" s="13" t="s">
        <v>80</v>
      </c>
      <c r="AY492" s="156" t="s">
        <v>155</v>
      </c>
    </row>
    <row r="493" spans="2:65" s="1" customFormat="1" ht="16.5" customHeight="1">
      <c r="B493" s="132"/>
      <c r="C493" s="133" t="s">
        <v>657</v>
      </c>
      <c r="D493" s="133" t="s">
        <v>157</v>
      </c>
      <c r="E493" s="134" t="s">
        <v>658</v>
      </c>
      <c r="F493" s="135" t="s">
        <v>659</v>
      </c>
      <c r="G493" s="136" t="s">
        <v>192</v>
      </c>
      <c r="H493" s="137">
        <v>302.82100000000003</v>
      </c>
      <c r="I493" s="138"/>
      <c r="J493" s="138">
        <f>ROUND(I493*H493,2)</f>
        <v>0</v>
      </c>
      <c r="K493" s="135" t="s">
        <v>161</v>
      </c>
      <c r="L493" s="29"/>
      <c r="M493" s="139" t="s">
        <v>1</v>
      </c>
      <c r="N493" s="140" t="s">
        <v>38</v>
      </c>
      <c r="O493" s="141">
        <v>2.4E-2</v>
      </c>
      <c r="P493" s="141">
        <f>O493*H493</f>
        <v>7.2677040000000011</v>
      </c>
      <c r="Q493" s="141">
        <v>0</v>
      </c>
      <c r="R493" s="141">
        <f>Q493*H493</f>
        <v>0</v>
      </c>
      <c r="S493" s="141">
        <v>0</v>
      </c>
      <c r="T493" s="142">
        <f>S493*H493</f>
        <v>0</v>
      </c>
      <c r="AR493" s="143" t="s">
        <v>257</v>
      </c>
      <c r="AT493" s="143" t="s">
        <v>157</v>
      </c>
      <c r="AU493" s="143" t="s">
        <v>82</v>
      </c>
      <c r="AY493" s="17" t="s">
        <v>155</v>
      </c>
      <c r="BE493" s="144">
        <f>IF(N493="základní",J493,0)</f>
        <v>0</v>
      </c>
      <c r="BF493" s="144">
        <f>IF(N493="snížená",J493,0)</f>
        <v>0</v>
      </c>
      <c r="BG493" s="144">
        <f>IF(N493="zákl. přenesená",J493,0)</f>
        <v>0</v>
      </c>
      <c r="BH493" s="144">
        <f>IF(N493="sníž. přenesená",J493,0)</f>
        <v>0</v>
      </c>
      <c r="BI493" s="144">
        <f>IF(N493="nulová",J493,0)</f>
        <v>0</v>
      </c>
      <c r="BJ493" s="17" t="s">
        <v>80</v>
      </c>
      <c r="BK493" s="144">
        <f>ROUND(I493*H493,2)</f>
        <v>0</v>
      </c>
      <c r="BL493" s="17" t="s">
        <v>257</v>
      </c>
      <c r="BM493" s="143" t="s">
        <v>660</v>
      </c>
    </row>
    <row r="494" spans="2:65" s="1" customFormat="1">
      <c r="B494" s="29"/>
      <c r="D494" s="145" t="s">
        <v>164</v>
      </c>
      <c r="F494" s="146" t="s">
        <v>661</v>
      </c>
      <c r="L494" s="29"/>
      <c r="M494" s="147"/>
      <c r="T494" s="53"/>
      <c r="AT494" s="17" t="s">
        <v>164</v>
      </c>
      <c r="AU494" s="17" t="s">
        <v>82</v>
      </c>
    </row>
    <row r="495" spans="2:65" s="12" customFormat="1">
      <c r="B495" s="148"/>
      <c r="D495" s="149" t="s">
        <v>166</v>
      </c>
      <c r="E495" s="150" t="s">
        <v>1</v>
      </c>
      <c r="F495" s="151" t="s">
        <v>327</v>
      </c>
      <c r="H495" s="152">
        <v>240.96</v>
      </c>
      <c r="L495" s="148"/>
      <c r="M495" s="153"/>
      <c r="T495" s="154"/>
      <c r="AT495" s="150" t="s">
        <v>166</v>
      </c>
      <c r="AU495" s="150" t="s">
        <v>82</v>
      </c>
      <c r="AV495" s="12" t="s">
        <v>82</v>
      </c>
      <c r="AW495" s="12" t="s">
        <v>29</v>
      </c>
      <c r="AX495" s="12" t="s">
        <v>73</v>
      </c>
      <c r="AY495" s="150" t="s">
        <v>155</v>
      </c>
    </row>
    <row r="496" spans="2:65" s="12" customFormat="1">
      <c r="B496" s="148"/>
      <c r="D496" s="149" t="s">
        <v>166</v>
      </c>
      <c r="E496" s="150" t="s">
        <v>1</v>
      </c>
      <c r="F496" s="151" t="s">
        <v>328</v>
      </c>
      <c r="H496" s="152">
        <v>41.09</v>
      </c>
      <c r="L496" s="148"/>
      <c r="M496" s="153"/>
      <c r="T496" s="154"/>
      <c r="AT496" s="150" t="s">
        <v>166</v>
      </c>
      <c r="AU496" s="150" t="s">
        <v>82</v>
      </c>
      <c r="AV496" s="12" t="s">
        <v>82</v>
      </c>
      <c r="AW496" s="12" t="s">
        <v>29</v>
      </c>
      <c r="AX496" s="12" t="s">
        <v>73</v>
      </c>
      <c r="AY496" s="150" t="s">
        <v>155</v>
      </c>
    </row>
    <row r="497" spans="2:65" s="12" customFormat="1">
      <c r="B497" s="148"/>
      <c r="D497" s="149" t="s">
        <v>166</v>
      </c>
      <c r="E497" s="150" t="s">
        <v>1</v>
      </c>
      <c r="F497" s="151" t="s">
        <v>662</v>
      </c>
      <c r="H497" s="152">
        <v>14.103</v>
      </c>
      <c r="L497" s="148"/>
      <c r="M497" s="153"/>
      <c r="T497" s="154"/>
      <c r="AT497" s="150" t="s">
        <v>166</v>
      </c>
      <c r="AU497" s="150" t="s">
        <v>82</v>
      </c>
      <c r="AV497" s="12" t="s">
        <v>82</v>
      </c>
      <c r="AW497" s="12" t="s">
        <v>29</v>
      </c>
      <c r="AX497" s="12" t="s">
        <v>73</v>
      </c>
      <c r="AY497" s="150" t="s">
        <v>155</v>
      </c>
    </row>
    <row r="498" spans="2:65" s="15" customFormat="1">
      <c r="B498" s="167"/>
      <c r="D498" s="149" t="s">
        <v>166</v>
      </c>
      <c r="E498" s="168" t="s">
        <v>1</v>
      </c>
      <c r="F498" s="169" t="s">
        <v>290</v>
      </c>
      <c r="H498" s="170">
        <v>296.15300000000002</v>
      </c>
      <c r="L498" s="167"/>
      <c r="M498" s="171"/>
      <c r="T498" s="172"/>
      <c r="AT498" s="168" t="s">
        <v>166</v>
      </c>
      <c r="AU498" s="168" t="s">
        <v>82</v>
      </c>
      <c r="AV498" s="15" t="s">
        <v>93</v>
      </c>
      <c r="AW498" s="15" t="s">
        <v>29</v>
      </c>
      <c r="AX498" s="15" t="s">
        <v>73</v>
      </c>
      <c r="AY498" s="168" t="s">
        <v>155</v>
      </c>
    </row>
    <row r="499" spans="2:65" s="12" customFormat="1">
      <c r="B499" s="148"/>
      <c r="D499" s="149" t="s">
        <v>166</v>
      </c>
      <c r="E499" s="150" t="s">
        <v>1</v>
      </c>
      <c r="F499" s="151" t="s">
        <v>326</v>
      </c>
      <c r="H499" s="152">
        <v>6.35</v>
      </c>
      <c r="L499" s="148"/>
      <c r="M499" s="153"/>
      <c r="T499" s="154"/>
      <c r="AT499" s="150" t="s">
        <v>166</v>
      </c>
      <c r="AU499" s="150" t="s">
        <v>82</v>
      </c>
      <c r="AV499" s="12" t="s">
        <v>82</v>
      </c>
      <c r="AW499" s="12" t="s">
        <v>29</v>
      </c>
      <c r="AX499" s="12" t="s">
        <v>73</v>
      </c>
      <c r="AY499" s="150" t="s">
        <v>155</v>
      </c>
    </row>
    <row r="500" spans="2:65" s="12" customFormat="1">
      <c r="B500" s="148"/>
      <c r="D500" s="149" t="s">
        <v>166</v>
      </c>
      <c r="E500" s="150" t="s">
        <v>1</v>
      </c>
      <c r="F500" s="151" t="s">
        <v>663</v>
      </c>
      <c r="H500" s="152">
        <v>0.318</v>
      </c>
      <c r="L500" s="148"/>
      <c r="M500" s="153"/>
      <c r="T500" s="154"/>
      <c r="AT500" s="150" t="s">
        <v>166</v>
      </c>
      <c r="AU500" s="150" t="s">
        <v>82</v>
      </c>
      <c r="AV500" s="12" t="s">
        <v>82</v>
      </c>
      <c r="AW500" s="12" t="s">
        <v>29</v>
      </c>
      <c r="AX500" s="12" t="s">
        <v>73</v>
      </c>
      <c r="AY500" s="150" t="s">
        <v>155</v>
      </c>
    </row>
    <row r="501" spans="2:65" s="15" customFormat="1">
      <c r="B501" s="167"/>
      <c r="D501" s="149" t="s">
        <v>166</v>
      </c>
      <c r="E501" s="168" t="s">
        <v>1</v>
      </c>
      <c r="F501" s="169" t="s">
        <v>290</v>
      </c>
      <c r="H501" s="170">
        <v>6.6679999999999993</v>
      </c>
      <c r="L501" s="167"/>
      <c r="M501" s="171"/>
      <c r="T501" s="172"/>
      <c r="AT501" s="168" t="s">
        <v>166</v>
      </c>
      <c r="AU501" s="168" t="s">
        <v>82</v>
      </c>
      <c r="AV501" s="15" t="s">
        <v>93</v>
      </c>
      <c r="AW501" s="15" t="s">
        <v>29</v>
      </c>
      <c r="AX501" s="15" t="s">
        <v>73</v>
      </c>
      <c r="AY501" s="168" t="s">
        <v>155</v>
      </c>
    </row>
    <row r="502" spans="2:65" s="13" customFormat="1">
      <c r="B502" s="155"/>
      <c r="D502" s="149" t="s">
        <v>166</v>
      </c>
      <c r="E502" s="156" t="s">
        <v>1</v>
      </c>
      <c r="F502" s="157" t="s">
        <v>168</v>
      </c>
      <c r="H502" s="158">
        <v>302.82100000000003</v>
      </c>
      <c r="L502" s="155"/>
      <c r="M502" s="159"/>
      <c r="T502" s="160"/>
      <c r="AT502" s="156" t="s">
        <v>166</v>
      </c>
      <c r="AU502" s="156" t="s">
        <v>82</v>
      </c>
      <c r="AV502" s="13" t="s">
        <v>162</v>
      </c>
      <c r="AW502" s="13" t="s">
        <v>29</v>
      </c>
      <c r="AX502" s="13" t="s">
        <v>80</v>
      </c>
      <c r="AY502" s="156" t="s">
        <v>155</v>
      </c>
    </row>
    <row r="503" spans="2:65" s="1" customFormat="1" ht="16.5" customHeight="1">
      <c r="B503" s="132"/>
      <c r="C503" s="133" t="s">
        <v>664</v>
      </c>
      <c r="D503" s="133" t="s">
        <v>157</v>
      </c>
      <c r="E503" s="134" t="s">
        <v>665</v>
      </c>
      <c r="F503" s="135" t="s">
        <v>666</v>
      </c>
      <c r="G503" s="136" t="s">
        <v>192</v>
      </c>
      <c r="H503" s="137">
        <v>302.82100000000003</v>
      </c>
      <c r="I503" s="138"/>
      <c r="J503" s="138">
        <f>ROUND(I503*H503,2)</f>
        <v>0</v>
      </c>
      <c r="K503" s="135" t="s">
        <v>161</v>
      </c>
      <c r="L503" s="29"/>
      <c r="M503" s="139" t="s">
        <v>1</v>
      </c>
      <c r="N503" s="140" t="s">
        <v>38</v>
      </c>
      <c r="O503" s="141">
        <v>5.8000000000000003E-2</v>
      </c>
      <c r="P503" s="141">
        <f>O503*H503</f>
        <v>17.563618000000002</v>
      </c>
      <c r="Q503" s="141">
        <v>3.0000000000000001E-5</v>
      </c>
      <c r="R503" s="141">
        <f>Q503*H503</f>
        <v>9.0846300000000015E-3</v>
      </c>
      <c r="S503" s="141">
        <v>0</v>
      </c>
      <c r="T503" s="142">
        <f>S503*H503</f>
        <v>0</v>
      </c>
      <c r="AR503" s="143" t="s">
        <v>257</v>
      </c>
      <c r="AT503" s="143" t="s">
        <v>157</v>
      </c>
      <c r="AU503" s="143" t="s">
        <v>82</v>
      </c>
      <c r="AY503" s="17" t="s">
        <v>155</v>
      </c>
      <c r="BE503" s="144">
        <f>IF(N503="základní",J503,0)</f>
        <v>0</v>
      </c>
      <c r="BF503" s="144">
        <f>IF(N503="snížená",J503,0)</f>
        <v>0</v>
      </c>
      <c r="BG503" s="144">
        <f>IF(N503="zákl. přenesená",J503,0)</f>
        <v>0</v>
      </c>
      <c r="BH503" s="144">
        <f>IF(N503="sníž. přenesená",J503,0)</f>
        <v>0</v>
      </c>
      <c r="BI503" s="144">
        <f>IF(N503="nulová",J503,0)</f>
        <v>0</v>
      </c>
      <c r="BJ503" s="17" t="s">
        <v>80</v>
      </c>
      <c r="BK503" s="144">
        <f>ROUND(I503*H503,2)</f>
        <v>0</v>
      </c>
      <c r="BL503" s="17" t="s">
        <v>257</v>
      </c>
      <c r="BM503" s="143" t="s">
        <v>667</v>
      </c>
    </row>
    <row r="504" spans="2:65" s="1" customFormat="1">
      <c r="B504" s="29"/>
      <c r="D504" s="145" t="s">
        <v>164</v>
      </c>
      <c r="F504" s="146" t="s">
        <v>668</v>
      </c>
      <c r="L504" s="29"/>
      <c r="M504" s="147"/>
      <c r="T504" s="53"/>
      <c r="AT504" s="17" t="s">
        <v>164</v>
      </c>
      <c r="AU504" s="17" t="s">
        <v>82</v>
      </c>
    </row>
    <row r="505" spans="2:65" s="12" customFormat="1">
      <c r="B505" s="148"/>
      <c r="D505" s="149" t="s">
        <v>166</v>
      </c>
      <c r="E505" s="150" t="s">
        <v>1</v>
      </c>
      <c r="F505" s="151" t="s">
        <v>327</v>
      </c>
      <c r="H505" s="152">
        <v>240.96</v>
      </c>
      <c r="L505" s="148"/>
      <c r="M505" s="153"/>
      <c r="T505" s="154"/>
      <c r="AT505" s="150" t="s">
        <v>166</v>
      </c>
      <c r="AU505" s="150" t="s">
        <v>82</v>
      </c>
      <c r="AV505" s="12" t="s">
        <v>82</v>
      </c>
      <c r="AW505" s="12" t="s">
        <v>29</v>
      </c>
      <c r="AX505" s="12" t="s">
        <v>73</v>
      </c>
      <c r="AY505" s="150" t="s">
        <v>155</v>
      </c>
    </row>
    <row r="506" spans="2:65" s="12" customFormat="1">
      <c r="B506" s="148"/>
      <c r="D506" s="149" t="s">
        <v>166</v>
      </c>
      <c r="E506" s="150" t="s">
        <v>1</v>
      </c>
      <c r="F506" s="151" t="s">
        <v>328</v>
      </c>
      <c r="H506" s="152">
        <v>41.09</v>
      </c>
      <c r="L506" s="148"/>
      <c r="M506" s="153"/>
      <c r="T506" s="154"/>
      <c r="AT506" s="150" t="s">
        <v>166</v>
      </c>
      <c r="AU506" s="150" t="s">
        <v>82</v>
      </c>
      <c r="AV506" s="12" t="s">
        <v>82</v>
      </c>
      <c r="AW506" s="12" t="s">
        <v>29</v>
      </c>
      <c r="AX506" s="12" t="s">
        <v>73</v>
      </c>
      <c r="AY506" s="150" t="s">
        <v>155</v>
      </c>
    </row>
    <row r="507" spans="2:65" s="12" customFormat="1">
      <c r="B507" s="148"/>
      <c r="D507" s="149" t="s">
        <v>166</v>
      </c>
      <c r="E507" s="150" t="s">
        <v>1</v>
      </c>
      <c r="F507" s="151" t="s">
        <v>662</v>
      </c>
      <c r="H507" s="152">
        <v>14.103</v>
      </c>
      <c r="L507" s="148"/>
      <c r="M507" s="153"/>
      <c r="T507" s="154"/>
      <c r="AT507" s="150" t="s">
        <v>166</v>
      </c>
      <c r="AU507" s="150" t="s">
        <v>82</v>
      </c>
      <c r="AV507" s="12" t="s">
        <v>82</v>
      </c>
      <c r="AW507" s="12" t="s">
        <v>29</v>
      </c>
      <c r="AX507" s="12" t="s">
        <v>73</v>
      </c>
      <c r="AY507" s="150" t="s">
        <v>155</v>
      </c>
    </row>
    <row r="508" spans="2:65" s="15" customFormat="1">
      <c r="B508" s="167"/>
      <c r="D508" s="149" t="s">
        <v>166</v>
      </c>
      <c r="E508" s="168" t="s">
        <v>1</v>
      </c>
      <c r="F508" s="169" t="s">
        <v>290</v>
      </c>
      <c r="H508" s="170">
        <v>296.15300000000002</v>
      </c>
      <c r="L508" s="167"/>
      <c r="M508" s="171"/>
      <c r="T508" s="172"/>
      <c r="AT508" s="168" t="s">
        <v>166</v>
      </c>
      <c r="AU508" s="168" t="s">
        <v>82</v>
      </c>
      <c r="AV508" s="15" t="s">
        <v>93</v>
      </c>
      <c r="AW508" s="15" t="s">
        <v>29</v>
      </c>
      <c r="AX508" s="15" t="s">
        <v>73</v>
      </c>
      <c r="AY508" s="168" t="s">
        <v>155</v>
      </c>
    </row>
    <row r="509" spans="2:65" s="12" customFormat="1">
      <c r="B509" s="148"/>
      <c r="D509" s="149" t="s">
        <v>166</v>
      </c>
      <c r="E509" s="150" t="s">
        <v>1</v>
      </c>
      <c r="F509" s="151" t="s">
        <v>326</v>
      </c>
      <c r="H509" s="152">
        <v>6.35</v>
      </c>
      <c r="L509" s="148"/>
      <c r="M509" s="153"/>
      <c r="T509" s="154"/>
      <c r="AT509" s="150" t="s">
        <v>166</v>
      </c>
      <c r="AU509" s="150" t="s">
        <v>82</v>
      </c>
      <c r="AV509" s="12" t="s">
        <v>82</v>
      </c>
      <c r="AW509" s="12" t="s">
        <v>29</v>
      </c>
      <c r="AX509" s="12" t="s">
        <v>73</v>
      </c>
      <c r="AY509" s="150" t="s">
        <v>155</v>
      </c>
    </row>
    <row r="510" spans="2:65" s="12" customFormat="1">
      <c r="B510" s="148"/>
      <c r="D510" s="149" t="s">
        <v>166</v>
      </c>
      <c r="E510" s="150" t="s">
        <v>1</v>
      </c>
      <c r="F510" s="151" t="s">
        <v>663</v>
      </c>
      <c r="H510" s="152">
        <v>0.318</v>
      </c>
      <c r="L510" s="148"/>
      <c r="M510" s="153"/>
      <c r="T510" s="154"/>
      <c r="AT510" s="150" t="s">
        <v>166</v>
      </c>
      <c r="AU510" s="150" t="s">
        <v>82</v>
      </c>
      <c r="AV510" s="12" t="s">
        <v>82</v>
      </c>
      <c r="AW510" s="12" t="s">
        <v>29</v>
      </c>
      <c r="AX510" s="12" t="s">
        <v>73</v>
      </c>
      <c r="AY510" s="150" t="s">
        <v>155</v>
      </c>
    </row>
    <row r="511" spans="2:65" s="15" customFormat="1">
      <c r="B511" s="167"/>
      <c r="D511" s="149" t="s">
        <v>166</v>
      </c>
      <c r="E511" s="168" t="s">
        <v>1</v>
      </c>
      <c r="F511" s="169" t="s">
        <v>290</v>
      </c>
      <c r="H511" s="170">
        <v>6.6679999999999993</v>
      </c>
      <c r="L511" s="167"/>
      <c r="M511" s="171"/>
      <c r="T511" s="172"/>
      <c r="AT511" s="168" t="s">
        <v>166</v>
      </c>
      <c r="AU511" s="168" t="s">
        <v>82</v>
      </c>
      <c r="AV511" s="15" t="s">
        <v>93</v>
      </c>
      <c r="AW511" s="15" t="s">
        <v>29</v>
      </c>
      <c r="AX511" s="15" t="s">
        <v>73</v>
      </c>
      <c r="AY511" s="168" t="s">
        <v>155</v>
      </c>
    </row>
    <row r="512" spans="2:65" s="13" customFormat="1">
      <c r="B512" s="155"/>
      <c r="D512" s="149" t="s">
        <v>166</v>
      </c>
      <c r="E512" s="156" t="s">
        <v>1</v>
      </c>
      <c r="F512" s="157" t="s">
        <v>168</v>
      </c>
      <c r="H512" s="158">
        <v>302.82100000000003</v>
      </c>
      <c r="L512" s="155"/>
      <c r="M512" s="159"/>
      <c r="T512" s="160"/>
      <c r="AT512" s="156" t="s">
        <v>166</v>
      </c>
      <c r="AU512" s="156" t="s">
        <v>82</v>
      </c>
      <c r="AV512" s="13" t="s">
        <v>162</v>
      </c>
      <c r="AW512" s="13" t="s">
        <v>29</v>
      </c>
      <c r="AX512" s="13" t="s">
        <v>80</v>
      </c>
      <c r="AY512" s="156" t="s">
        <v>155</v>
      </c>
    </row>
    <row r="513" spans="2:65" s="1" customFormat="1" ht="21.75" customHeight="1">
      <c r="B513" s="132"/>
      <c r="C513" s="133" t="s">
        <v>669</v>
      </c>
      <c r="D513" s="133" t="s">
        <v>157</v>
      </c>
      <c r="E513" s="134" t="s">
        <v>670</v>
      </c>
      <c r="F513" s="135" t="s">
        <v>671</v>
      </c>
      <c r="G513" s="136" t="s">
        <v>192</v>
      </c>
      <c r="H513" s="137">
        <v>302.82100000000003</v>
      </c>
      <c r="I513" s="138"/>
      <c r="J513" s="138">
        <f>ROUND(I513*H513,2)</f>
        <v>0</v>
      </c>
      <c r="K513" s="135" t="s">
        <v>161</v>
      </c>
      <c r="L513" s="29"/>
      <c r="M513" s="139" t="s">
        <v>1</v>
      </c>
      <c r="N513" s="140" t="s">
        <v>38</v>
      </c>
      <c r="O513" s="141">
        <v>0.245</v>
      </c>
      <c r="P513" s="141">
        <f>O513*H513</f>
        <v>74.191145000000006</v>
      </c>
      <c r="Q513" s="141">
        <v>7.4999999999999997E-3</v>
      </c>
      <c r="R513" s="141">
        <f>Q513*H513</f>
        <v>2.2711575000000002</v>
      </c>
      <c r="S513" s="141">
        <v>0</v>
      </c>
      <c r="T513" s="142">
        <f>S513*H513</f>
        <v>0</v>
      </c>
      <c r="AR513" s="143" t="s">
        <v>257</v>
      </c>
      <c r="AT513" s="143" t="s">
        <v>157</v>
      </c>
      <c r="AU513" s="143" t="s">
        <v>82</v>
      </c>
      <c r="AY513" s="17" t="s">
        <v>155</v>
      </c>
      <c r="BE513" s="144">
        <f>IF(N513="základní",J513,0)</f>
        <v>0</v>
      </c>
      <c r="BF513" s="144">
        <f>IF(N513="snížená",J513,0)</f>
        <v>0</v>
      </c>
      <c r="BG513" s="144">
        <f>IF(N513="zákl. přenesená",J513,0)</f>
        <v>0</v>
      </c>
      <c r="BH513" s="144">
        <f>IF(N513="sníž. přenesená",J513,0)</f>
        <v>0</v>
      </c>
      <c r="BI513" s="144">
        <f>IF(N513="nulová",J513,0)</f>
        <v>0</v>
      </c>
      <c r="BJ513" s="17" t="s">
        <v>80</v>
      </c>
      <c r="BK513" s="144">
        <f>ROUND(I513*H513,2)</f>
        <v>0</v>
      </c>
      <c r="BL513" s="17" t="s">
        <v>257</v>
      </c>
      <c r="BM513" s="143" t="s">
        <v>672</v>
      </c>
    </row>
    <row r="514" spans="2:65" s="1" customFormat="1">
      <c r="B514" s="29"/>
      <c r="D514" s="145" t="s">
        <v>164</v>
      </c>
      <c r="F514" s="146" t="s">
        <v>673</v>
      </c>
      <c r="L514" s="29"/>
      <c r="M514" s="147"/>
      <c r="T514" s="53"/>
      <c r="AT514" s="17" t="s">
        <v>164</v>
      </c>
      <c r="AU514" s="17" t="s">
        <v>82</v>
      </c>
    </row>
    <row r="515" spans="2:65" s="12" customFormat="1">
      <c r="B515" s="148"/>
      <c r="D515" s="149" t="s">
        <v>166</v>
      </c>
      <c r="E515" s="150" t="s">
        <v>1</v>
      </c>
      <c r="F515" s="151" t="s">
        <v>327</v>
      </c>
      <c r="H515" s="152">
        <v>240.96</v>
      </c>
      <c r="L515" s="148"/>
      <c r="M515" s="153"/>
      <c r="T515" s="154"/>
      <c r="AT515" s="150" t="s">
        <v>166</v>
      </c>
      <c r="AU515" s="150" t="s">
        <v>82</v>
      </c>
      <c r="AV515" s="12" t="s">
        <v>82</v>
      </c>
      <c r="AW515" s="12" t="s">
        <v>29</v>
      </c>
      <c r="AX515" s="12" t="s">
        <v>73</v>
      </c>
      <c r="AY515" s="150" t="s">
        <v>155</v>
      </c>
    </row>
    <row r="516" spans="2:65" s="12" customFormat="1">
      <c r="B516" s="148"/>
      <c r="D516" s="149" t="s">
        <v>166</v>
      </c>
      <c r="E516" s="150" t="s">
        <v>1</v>
      </c>
      <c r="F516" s="151" t="s">
        <v>328</v>
      </c>
      <c r="H516" s="152">
        <v>41.09</v>
      </c>
      <c r="L516" s="148"/>
      <c r="M516" s="153"/>
      <c r="T516" s="154"/>
      <c r="AT516" s="150" t="s">
        <v>166</v>
      </c>
      <c r="AU516" s="150" t="s">
        <v>82</v>
      </c>
      <c r="AV516" s="12" t="s">
        <v>82</v>
      </c>
      <c r="AW516" s="12" t="s">
        <v>29</v>
      </c>
      <c r="AX516" s="12" t="s">
        <v>73</v>
      </c>
      <c r="AY516" s="150" t="s">
        <v>155</v>
      </c>
    </row>
    <row r="517" spans="2:65" s="12" customFormat="1">
      <c r="B517" s="148"/>
      <c r="D517" s="149" t="s">
        <v>166</v>
      </c>
      <c r="E517" s="150" t="s">
        <v>1</v>
      </c>
      <c r="F517" s="151" t="s">
        <v>662</v>
      </c>
      <c r="H517" s="152">
        <v>14.103</v>
      </c>
      <c r="L517" s="148"/>
      <c r="M517" s="153"/>
      <c r="T517" s="154"/>
      <c r="AT517" s="150" t="s">
        <v>166</v>
      </c>
      <c r="AU517" s="150" t="s">
        <v>82</v>
      </c>
      <c r="AV517" s="12" t="s">
        <v>82</v>
      </c>
      <c r="AW517" s="12" t="s">
        <v>29</v>
      </c>
      <c r="AX517" s="12" t="s">
        <v>73</v>
      </c>
      <c r="AY517" s="150" t="s">
        <v>155</v>
      </c>
    </row>
    <row r="518" spans="2:65" s="15" customFormat="1">
      <c r="B518" s="167"/>
      <c r="D518" s="149" t="s">
        <v>166</v>
      </c>
      <c r="E518" s="168" t="s">
        <v>1</v>
      </c>
      <c r="F518" s="169" t="s">
        <v>290</v>
      </c>
      <c r="H518" s="170">
        <v>296.15300000000002</v>
      </c>
      <c r="L518" s="167"/>
      <c r="M518" s="171"/>
      <c r="T518" s="172"/>
      <c r="AT518" s="168" t="s">
        <v>166</v>
      </c>
      <c r="AU518" s="168" t="s">
        <v>82</v>
      </c>
      <c r="AV518" s="15" t="s">
        <v>93</v>
      </c>
      <c r="AW518" s="15" t="s">
        <v>29</v>
      </c>
      <c r="AX518" s="15" t="s">
        <v>73</v>
      </c>
      <c r="AY518" s="168" t="s">
        <v>155</v>
      </c>
    </row>
    <row r="519" spans="2:65" s="12" customFormat="1">
      <c r="B519" s="148"/>
      <c r="D519" s="149" t="s">
        <v>166</v>
      </c>
      <c r="E519" s="150" t="s">
        <v>1</v>
      </c>
      <c r="F519" s="151" t="s">
        <v>326</v>
      </c>
      <c r="H519" s="152">
        <v>6.35</v>
      </c>
      <c r="L519" s="148"/>
      <c r="M519" s="153"/>
      <c r="T519" s="154"/>
      <c r="AT519" s="150" t="s">
        <v>166</v>
      </c>
      <c r="AU519" s="150" t="s">
        <v>82</v>
      </c>
      <c r="AV519" s="12" t="s">
        <v>82</v>
      </c>
      <c r="AW519" s="12" t="s">
        <v>29</v>
      </c>
      <c r="AX519" s="12" t="s">
        <v>73</v>
      </c>
      <c r="AY519" s="150" t="s">
        <v>155</v>
      </c>
    </row>
    <row r="520" spans="2:65" s="12" customFormat="1">
      <c r="B520" s="148"/>
      <c r="D520" s="149" t="s">
        <v>166</v>
      </c>
      <c r="E520" s="150" t="s">
        <v>1</v>
      </c>
      <c r="F520" s="151" t="s">
        <v>663</v>
      </c>
      <c r="H520" s="152">
        <v>0.318</v>
      </c>
      <c r="L520" s="148"/>
      <c r="M520" s="153"/>
      <c r="T520" s="154"/>
      <c r="AT520" s="150" t="s">
        <v>166</v>
      </c>
      <c r="AU520" s="150" t="s">
        <v>82</v>
      </c>
      <c r="AV520" s="12" t="s">
        <v>82</v>
      </c>
      <c r="AW520" s="12" t="s">
        <v>29</v>
      </c>
      <c r="AX520" s="12" t="s">
        <v>73</v>
      </c>
      <c r="AY520" s="150" t="s">
        <v>155</v>
      </c>
    </row>
    <row r="521" spans="2:65" s="15" customFormat="1">
      <c r="B521" s="167"/>
      <c r="D521" s="149" t="s">
        <v>166</v>
      </c>
      <c r="E521" s="168" t="s">
        <v>1</v>
      </c>
      <c r="F521" s="169" t="s">
        <v>290</v>
      </c>
      <c r="H521" s="170">
        <v>6.6679999999999993</v>
      </c>
      <c r="L521" s="167"/>
      <c r="M521" s="171"/>
      <c r="T521" s="172"/>
      <c r="AT521" s="168" t="s">
        <v>166</v>
      </c>
      <c r="AU521" s="168" t="s">
        <v>82</v>
      </c>
      <c r="AV521" s="15" t="s">
        <v>93</v>
      </c>
      <c r="AW521" s="15" t="s">
        <v>29</v>
      </c>
      <c r="AX521" s="15" t="s">
        <v>73</v>
      </c>
      <c r="AY521" s="168" t="s">
        <v>155</v>
      </c>
    </row>
    <row r="522" spans="2:65" s="13" customFormat="1">
      <c r="B522" s="155"/>
      <c r="D522" s="149" t="s">
        <v>166</v>
      </c>
      <c r="E522" s="156" t="s">
        <v>1</v>
      </c>
      <c r="F522" s="157" t="s">
        <v>168</v>
      </c>
      <c r="H522" s="158">
        <v>302.82100000000003</v>
      </c>
      <c r="L522" s="155"/>
      <c r="M522" s="159"/>
      <c r="T522" s="160"/>
      <c r="AT522" s="156" t="s">
        <v>166</v>
      </c>
      <c r="AU522" s="156" t="s">
        <v>82</v>
      </c>
      <c r="AV522" s="13" t="s">
        <v>162</v>
      </c>
      <c r="AW522" s="13" t="s">
        <v>29</v>
      </c>
      <c r="AX522" s="13" t="s">
        <v>80</v>
      </c>
      <c r="AY522" s="156" t="s">
        <v>155</v>
      </c>
    </row>
    <row r="523" spans="2:65" s="1" customFormat="1" ht="16.5" customHeight="1">
      <c r="B523" s="132"/>
      <c r="C523" s="133" t="s">
        <v>674</v>
      </c>
      <c r="D523" s="133" t="s">
        <v>157</v>
      </c>
      <c r="E523" s="134" t="s">
        <v>675</v>
      </c>
      <c r="F523" s="135" t="s">
        <v>676</v>
      </c>
      <c r="G523" s="136" t="s">
        <v>192</v>
      </c>
      <c r="H523" s="137">
        <v>247.56</v>
      </c>
      <c r="I523" s="138"/>
      <c r="J523" s="138">
        <f>ROUND(I523*H523,2)</f>
        <v>0</v>
      </c>
      <c r="K523" s="135" t="s">
        <v>161</v>
      </c>
      <c r="L523" s="29"/>
      <c r="M523" s="139" t="s">
        <v>1</v>
      </c>
      <c r="N523" s="140" t="s">
        <v>38</v>
      </c>
      <c r="O523" s="141">
        <v>0.105</v>
      </c>
      <c r="P523" s="141">
        <f>O523*H523</f>
        <v>25.9938</v>
      </c>
      <c r="Q523" s="141">
        <v>0</v>
      </c>
      <c r="R523" s="141">
        <f>Q523*H523</f>
        <v>0</v>
      </c>
      <c r="S523" s="141">
        <v>2.5000000000000001E-3</v>
      </c>
      <c r="T523" s="142">
        <f>S523*H523</f>
        <v>0.61890000000000001</v>
      </c>
      <c r="AR523" s="143" t="s">
        <v>257</v>
      </c>
      <c r="AT523" s="143" t="s">
        <v>157</v>
      </c>
      <c r="AU523" s="143" t="s">
        <v>82</v>
      </c>
      <c r="AY523" s="17" t="s">
        <v>155</v>
      </c>
      <c r="BE523" s="144">
        <f>IF(N523="základní",J523,0)</f>
        <v>0</v>
      </c>
      <c r="BF523" s="144">
        <f>IF(N523="snížená",J523,0)</f>
        <v>0</v>
      </c>
      <c r="BG523" s="144">
        <f>IF(N523="zákl. přenesená",J523,0)</f>
        <v>0</v>
      </c>
      <c r="BH523" s="144">
        <f>IF(N523="sníž. přenesená",J523,0)</f>
        <v>0</v>
      </c>
      <c r="BI523" s="144">
        <f>IF(N523="nulová",J523,0)</f>
        <v>0</v>
      </c>
      <c r="BJ523" s="17" t="s">
        <v>80</v>
      </c>
      <c r="BK523" s="144">
        <f>ROUND(I523*H523,2)</f>
        <v>0</v>
      </c>
      <c r="BL523" s="17" t="s">
        <v>257</v>
      </c>
      <c r="BM523" s="143" t="s">
        <v>677</v>
      </c>
    </row>
    <row r="524" spans="2:65" s="1" customFormat="1">
      <c r="B524" s="29"/>
      <c r="D524" s="145" t="s">
        <v>164</v>
      </c>
      <c r="F524" s="146" t="s">
        <v>678</v>
      </c>
      <c r="L524" s="29"/>
      <c r="M524" s="147"/>
      <c r="T524" s="53"/>
      <c r="AT524" s="17" t="s">
        <v>164</v>
      </c>
      <c r="AU524" s="17" t="s">
        <v>82</v>
      </c>
    </row>
    <row r="525" spans="2:65" s="1" customFormat="1" ht="19.5">
      <c r="B525" s="29"/>
      <c r="D525" s="149" t="s">
        <v>214</v>
      </c>
      <c r="F525" s="161" t="s">
        <v>679</v>
      </c>
      <c r="L525" s="29"/>
      <c r="M525" s="147"/>
      <c r="T525" s="53"/>
      <c r="AT525" s="17" t="s">
        <v>214</v>
      </c>
      <c r="AU525" s="17" t="s">
        <v>82</v>
      </c>
    </row>
    <row r="526" spans="2:65" s="12" customFormat="1">
      <c r="B526" s="148"/>
      <c r="D526" s="149" t="s">
        <v>166</v>
      </c>
      <c r="E526" s="150" t="s">
        <v>1</v>
      </c>
      <c r="F526" s="151" t="s">
        <v>656</v>
      </c>
      <c r="H526" s="152">
        <v>247.56</v>
      </c>
      <c r="L526" s="148"/>
      <c r="M526" s="153"/>
      <c r="T526" s="154"/>
      <c r="AT526" s="150" t="s">
        <v>166</v>
      </c>
      <c r="AU526" s="150" t="s">
        <v>82</v>
      </c>
      <c r="AV526" s="12" t="s">
        <v>82</v>
      </c>
      <c r="AW526" s="12" t="s">
        <v>29</v>
      </c>
      <c r="AX526" s="12" t="s">
        <v>73</v>
      </c>
      <c r="AY526" s="150" t="s">
        <v>155</v>
      </c>
    </row>
    <row r="527" spans="2:65" s="13" customFormat="1">
      <c r="B527" s="155"/>
      <c r="D527" s="149" t="s">
        <v>166</v>
      </c>
      <c r="E527" s="156" t="s">
        <v>1</v>
      </c>
      <c r="F527" s="157" t="s">
        <v>168</v>
      </c>
      <c r="H527" s="158">
        <v>247.56</v>
      </c>
      <c r="L527" s="155"/>
      <c r="M527" s="159"/>
      <c r="T527" s="160"/>
      <c r="AT527" s="156" t="s">
        <v>166</v>
      </c>
      <c r="AU527" s="156" t="s">
        <v>82</v>
      </c>
      <c r="AV527" s="13" t="s">
        <v>162</v>
      </c>
      <c r="AW527" s="13" t="s">
        <v>29</v>
      </c>
      <c r="AX527" s="13" t="s">
        <v>80</v>
      </c>
      <c r="AY527" s="156" t="s">
        <v>155</v>
      </c>
    </row>
    <row r="528" spans="2:65" s="1" customFormat="1" ht="16.5" customHeight="1">
      <c r="B528" s="132"/>
      <c r="C528" s="133" t="s">
        <v>680</v>
      </c>
      <c r="D528" s="133" t="s">
        <v>157</v>
      </c>
      <c r="E528" s="134" t="s">
        <v>681</v>
      </c>
      <c r="F528" s="135" t="s">
        <v>682</v>
      </c>
      <c r="G528" s="136" t="s">
        <v>192</v>
      </c>
      <c r="H528" s="137">
        <v>6.6680000000000001</v>
      </c>
      <c r="I528" s="138"/>
      <c r="J528" s="138">
        <f>ROUND(I528*H528,2)</f>
        <v>0</v>
      </c>
      <c r="K528" s="135" t="s">
        <v>161</v>
      </c>
      <c r="L528" s="29"/>
      <c r="M528" s="139" t="s">
        <v>1</v>
      </c>
      <c r="N528" s="140" t="s">
        <v>38</v>
      </c>
      <c r="O528" s="141">
        <v>0.23300000000000001</v>
      </c>
      <c r="P528" s="141">
        <f>O528*H528</f>
        <v>1.553644</v>
      </c>
      <c r="Q528" s="141">
        <v>2.9999999999999997E-4</v>
      </c>
      <c r="R528" s="141">
        <f>Q528*H528</f>
        <v>2.0003999999999998E-3</v>
      </c>
      <c r="S528" s="141">
        <v>0</v>
      </c>
      <c r="T528" s="142">
        <f>S528*H528</f>
        <v>0</v>
      </c>
      <c r="AR528" s="143" t="s">
        <v>257</v>
      </c>
      <c r="AT528" s="143" t="s">
        <v>157</v>
      </c>
      <c r="AU528" s="143" t="s">
        <v>82</v>
      </c>
      <c r="AY528" s="17" t="s">
        <v>155</v>
      </c>
      <c r="BE528" s="144">
        <f>IF(N528="základní",J528,0)</f>
        <v>0</v>
      </c>
      <c r="BF528" s="144">
        <f>IF(N528="snížená",J528,0)</f>
        <v>0</v>
      </c>
      <c r="BG528" s="144">
        <f>IF(N528="zákl. přenesená",J528,0)</f>
        <v>0</v>
      </c>
      <c r="BH528" s="144">
        <f>IF(N528="sníž. přenesená",J528,0)</f>
        <v>0</v>
      </c>
      <c r="BI528" s="144">
        <f>IF(N528="nulová",J528,0)</f>
        <v>0</v>
      </c>
      <c r="BJ528" s="17" t="s">
        <v>80</v>
      </c>
      <c r="BK528" s="144">
        <f>ROUND(I528*H528,2)</f>
        <v>0</v>
      </c>
      <c r="BL528" s="17" t="s">
        <v>257</v>
      </c>
      <c r="BM528" s="143" t="s">
        <v>683</v>
      </c>
    </row>
    <row r="529" spans="2:65" s="1" customFormat="1">
      <c r="B529" s="29"/>
      <c r="D529" s="145" t="s">
        <v>164</v>
      </c>
      <c r="F529" s="146" t="s">
        <v>684</v>
      </c>
      <c r="L529" s="29"/>
      <c r="M529" s="147"/>
      <c r="T529" s="53"/>
      <c r="AT529" s="17" t="s">
        <v>164</v>
      </c>
      <c r="AU529" s="17" t="s">
        <v>82</v>
      </c>
    </row>
    <row r="530" spans="2:65" s="1" customFormat="1" ht="29.25">
      <c r="B530" s="29"/>
      <c r="D530" s="149" t="s">
        <v>214</v>
      </c>
      <c r="F530" s="161" t="s">
        <v>685</v>
      </c>
      <c r="L530" s="29"/>
      <c r="M530" s="147"/>
      <c r="T530" s="53"/>
      <c r="AT530" s="17" t="s">
        <v>214</v>
      </c>
      <c r="AU530" s="17" t="s">
        <v>82</v>
      </c>
    </row>
    <row r="531" spans="2:65" s="12" customFormat="1">
      <c r="B531" s="148"/>
      <c r="D531" s="149" t="s">
        <v>166</v>
      </c>
      <c r="E531" s="150" t="s">
        <v>1</v>
      </c>
      <c r="F531" s="151" t="s">
        <v>326</v>
      </c>
      <c r="H531" s="152">
        <v>6.35</v>
      </c>
      <c r="L531" s="148"/>
      <c r="M531" s="153"/>
      <c r="T531" s="154"/>
      <c r="AT531" s="150" t="s">
        <v>166</v>
      </c>
      <c r="AU531" s="150" t="s">
        <v>82</v>
      </c>
      <c r="AV531" s="12" t="s">
        <v>82</v>
      </c>
      <c r="AW531" s="12" t="s">
        <v>29</v>
      </c>
      <c r="AX531" s="12" t="s">
        <v>73</v>
      </c>
      <c r="AY531" s="150" t="s">
        <v>155</v>
      </c>
    </row>
    <row r="532" spans="2:65" s="15" customFormat="1">
      <c r="B532" s="167"/>
      <c r="D532" s="149" t="s">
        <v>166</v>
      </c>
      <c r="E532" s="168" t="s">
        <v>1</v>
      </c>
      <c r="F532" s="169" t="s">
        <v>290</v>
      </c>
      <c r="H532" s="170">
        <v>6.35</v>
      </c>
      <c r="L532" s="167"/>
      <c r="M532" s="171"/>
      <c r="T532" s="172"/>
      <c r="AT532" s="168" t="s">
        <v>166</v>
      </c>
      <c r="AU532" s="168" t="s">
        <v>82</v>
      </c>
      <c r="AV532" s="15" t="s">
        <v>93</v>
      </c>
      <c r="AW532" s="15" t="s">
        <v>29</v>
      </c>
      <c r="AX532" s="15" t="s">
        <v>73</v>
      </c>
      <c r="AY532" s="168" t="s">
        <v>155</v>
      </c>
    </row>
    <row r="533" spans="2:65" s="12" customFormat="1">
      <c r="B533" s="148"/>
      <c r="D533" s="149" t="s">
        <v>166</v>
      </c>
      <c r="E533" s="150" t="s">
        <v>1</v>
      </c>
      <c r="F533" s="151" t="s">
        <v>663</v>
      </c>
      <c r="H533" s="152">
        <v>0.318</v>
      </c>
      <c r="L533" s="148"/>
      <c r="M533" s="153"/>
      <c r="T533" s="154"/>
      <c r="AT533" s="150" t="s">
        <v>166</v>
      </c>
      <c r="AU533" s="150" t="s">
        <v>82</v>
      </c>
      <c r="AV533" s="12" t="s">
        <v>82</v>
      </c>
      <c r="AW533" s="12" t="s">
        <v>29</v>
      </c>
      <c r="AX533" s="12" t="s">
        <v>73</v>
      </c>
      <c r="AY533" s="150" t="s">
        <v>155</v>
      </c>
    </row>
    <row r="534" spans="2:65" s="13" customFormat="1">
      <c r="B534" s="155"/>
      <c r="D534" s="149" t="s">
        <v>166</v>
      </c>
      <c r="E534" s="156" t="s">
        <v>1</v>
      </c>
      <c r="F534" s="157" t="s">
        <v>168</v>
      </c>
      <c r="H534" s="158">
        <v>6.6679999999999993</v>
      </c>
      <c r="L534" s="155"/>
      <c r="M534" s="159"/>
      <c r="T534" s="160"/>
      <c r="AT534" s="156" t="s">
        <v>166</v>
      </c>
      <c r="AU534" s="156" t="s">
        <v>82</v>
      </c>
      <c r="AV534" s="13" t="s">
        <v>162</v>
      </c>
      <c r="AW534" s="13" t="s">
        <v>29</v>
      </c>
      <c r="AX534" s="13" t="s">
        <v>80</v>
      </c>
      <c r="AY534" s="156" t="s">
        <v>155</v>
      </c>
    </row>
    <row r="535" spans="2:65" s="1" customFormat="1" ht="16.5" customHeight="1">
      <c r="B535" s="132"/>
      <c r="C535" s="173" t="s">
        <v>686</v>
      </c>
      <c r="D535" s="173" t="s">
        <v>687</v>
      </c>
      <c r="E535" s="174" t="s">
        <v>688</v>
      </c>
      <c r="F535" s="175" t="s">
        <v>689</v>
      </c>
      <c r="G535" s="176" t="s">
        <v>192</v>
      </c>
      <c r="H535" s="177">
        <v>7.335</v>
      </c>
      <c r="I535" s="178"/>
      <c r="J535" s="178">
        <f>ROUND(I535*H535,2)</f>
        <v>0</v>
      </c>
      <c r="K535" s="175" t="s">
        <v>228</v>
      </c>
      <c r="L535" s="179"/>
      <c r="M535" s="180" t="s">
        <v>1</v>
      </c>
      <c r="N535" s="181" t="s">
        <v>38</v>
      </c>
      <c r="O535" s="141">
        <v>0</v>
      </c>
      <c r="P535" s="141">
        <f>O535*H535</f>
        <v>0</v>
      </c>
      <c r="Q535" s="141">
        <v>2.8700000000000002E-3</v>
      </c>
      <c r="R535" s="141">
        <f>Q535*H535</f>
        <v>2.1051449999999999E-2</v>
      </c>
      <c r="S535" s="141">
        <v>0</v>
      </c>
      <c r="T535" s="142">
        <f>S535*H535</f>
        <v>0</v>
      </c>
      <c r="AR535" s="143" t="s">
        <v>366</v>
      </c>
      <c r="AT535" s="143" t="s">
        <v>687</v>
      </c>
      <c r="AU535" s="143" t="s">
        <v>82</v>
      </c>
      <c r="AY535" s="17" t="s">
        <v>155</v>
      </c>
      <c r="BE535" s="144">
        <f>IF(N535="základní",J535,0)</f>
        <v>0</v>
      </c>
      <c r="BF535" s="144">
        <f>IF(N535="snížená",J535,0)</f>
        <v>0</v>
      </c>
      <c r="BG535" s="144">
        <f>IF(N535="zákl. přenesená",J535,0)</f>
        <v>0</v>
      </c>
      <c r="BH535" s="144">
        <f>IF(N535="sníž. přenesená",J535,0)</f>
        <v>0</v>
      </c>
      <c r="BI535" s="144">
        <f>IF(N535="nulová",J535,0)</f>
        <v>0</v>
      </c>
      <c r="BJ535" s="17" t="s">
        <v>80</v>
      </c>
      <c r="BK535" s="144">
        <f>ROUND(I535*H535,2)</f>
        <v>0</v>
      </c>
      <c r="BL535" s="17" t="s">
        <v>257</v>
      </c>
      <c r="BM535" s="143" t="s">
        <v>690</v>
      </c>
    </row>
    <row r="536" spans="2:65" s="1" customFormat="1" ht="68.25">
      <c r="B536" s="29"/>
      <c r="D536" s="149" t="s">
        <v>214</v>
      </c>
      <c r="F536" s="161" t="s">
        <v>691</v>
      </c>
      <c r="L536" s="29"/>
      <c r="M536" s="147"/>
      <c r="T536" s="53"/>
      <c r="AT536" s="17" t="s">
        <v>214</v>
      </c>
      <c r="AU536" s="17" t="s">
        <v>82</v>
      </c>
    </row>
    <row r="537" spans="2:65" s="12" customFormat="1">
      <c r="B537" s="148"/>
      <c r="D537" s="149" t="s">
        <v>166</v>
      </c>
      <c r="F537" s="151" t="s">
        <v>692</v>
      </c>
      <c r="H537" s="152">
        <v>7.335</v>
      </c>
      <c r="L537" s="148"/>
      <c r="M537" s="153"/>
      <c r="T537" s="154"/>
      <c r="AT537" s="150" t="s">
        <v>166</v>
      </c>
      <c r="AU537" s="150" t="s">
        <v>82</v>
      </c>
      <c r="AV537" s="12" t="s">
        <v>82</v>
      </c>
      <c r="AW537" s="12" t="s">
        <v>3</v>
      </c>
      <c r="AX537" s="12" t="s">
        <v>80</v>
      </c>
      <c r="AY537" s="150" t="s">
        <v>155</v>
      </c>
    </row>
    <row r="538" spans="2:65" s="1" customFormat="1" ht="16.5" customHeight="1">
      <c r="B538" s="132"/>
      <c r="C538" s="133" t="s">
        <v>693</v>
      </c>
      <c r="D538" s="133" t="s">
        <v>157</v>
      </c>
      <c r="E538" s="134" t="s">
        <v>681</v>
      </c>
      <c r="F538" s="135" t="s">
        <v>682</v>
      </c>
      <c r="G538" s="136" t="s">
        <v>192</v>
      </c>
      <c r="H538" s="137">
        <v>296.15300000000002</v>
      </c>
      <c r="I538" s="138"/>
      <c r="J538" s="138">
        <f>ROUND(I538*H538,2)</f>
        <v>0</v>
      </c>
      <c r="K538" s="135" t="s">
        <v>161</v>
      </c>
      <c r="L538" s="29"/>
      <c r="M538" s="139" t="s">
        <v>1</v>
      </c>
      <c r="N538" s="140" t="s">
        <v>38</v>
      </c>
      <c r="O538" s="141">
        <v>0.23300000000000001</v>
      </c>
      <c r="P538" s="141">
        <f>O538*H538</f>
        <v>69.00364900000001</v>
      </c>
      <c r="Q538" s="141">
        <v>2.9999999999999997E-4</v>
      </c>
      <c r="R538" s="141">
        <f>Q538*H538</f>
        <v>8.8845899999999992E-2</v>
      </c>
      <c r="S538" s="141">
        <v>0</v>
      </c>
      <c r="T538" s="142">
        <f>S538*H538</f>
        <v>0</v>
      </c>
      <c r="AR538" s="143" t="s">
        <v>257</v>
      </c>
      <c r="AT538" s="143" t="s">
        <v>157</v>
      </c>
      <c r="AU538" s="143" t="s">
        <v>82</v>
      </c>
      <c r="AY538" s="17" t="s">
        <v>155</v>
      </c>
      <c r="BE538" s="144">
        <f>IF(N538="základní",J538,0)</f>
        <v>0</v>
      </c>
      <c r="BF538" s="144">
        <f>IF(N538="snížená",J538,0)</f>
        <v>0</v>
      </c>
      <c r="BG538" s="144">
        <f>IF(N538="zákl. přenesená",J538,0)</f>
        <v>0</v>
      </c>
      <c r="BH538" s="144">
        <f>IF(N538="sníž. přenesená",J538,0)</f>
        <v>0</v>
      </c>
      <c r="BI538" s="144">
        <f>IF(N538="nulová",J538,0)</f>
        <v>0</v>
      </c>
      <c r="BJ538" s="17" t="s">
        <v>80</v>
      </c>
      <c r="BK538" s="144">
        <f>ROUND(I538*H538,2)</f>
        <v>0</v>
      </c>
      <c r="BL538" s="17" t="s">
        <v>257</v>
      </c>
      <c r="BM538" s="143" t="s">
        <v>694</v>
      </c>
    </row>
    <row r="539" spans="2:65" s="1" customFormat="1">
      <c r="B539" s="29"/>
      <c r="D539" s="145" t="s">
        <v>164</v>
      </c>
      <c r="F539" s="146" t="s">
        <v>684</v>
      </c>
      <c r="L539" s="29"/>
      <c r="M539" s="147"/>
      <c r="T539" s="53"/>
      <c r="AT539" s="17" t="s">
        <v>164</v>
      </c>
      <c r="AU539" s="17" t="s">
        <v>82</v>
      </c>
    </row>
    <row r="540" spans="2:65" s="1" customFormat="1" ht="29.25">
      <c r="B540" s="29"/>
      <c r="D540" s="149" t="s">
        <v>214</v>
      </c>
      <c r="F540" s="161" t="s">
        <v>685</v>
      </c>
      <c r="L540" s="29"/>
      <c r="M540" s="147"/>
      <c r="T540" s="53"/>
      <c r="AT540" s="17" t="s">
        <v>214</v>
      </c>
      <c r="AU540" s="17" t="s">
        <v>82</v>
      </c>
    </row>
    <row r="541" spans="2:65" s="12" customFormat="1">
      <c r="B541" s="148"/>
      <c r="D541" s="149" t="s">
        <v>166</v>
      </c>
      <c r="E541" s="150" t="s">
        <v>1</v>
      </c>
      <c r="F541" s="151" t="s">
        <v>327</v>
      </c>
      <c r="H541" s="152">
        <v>240.96</v>
      </c>
      <c r="L541" s="148"/>
      <c r="M541" s="153"/>
      <c r="T541" s="154"/>
      <c r="AT541" s="150" t="s">
        <v>166</v>
      </c>
      <c r="AU541" s="150" t="s">
        <v>82</v>
      </c>
      <c r="AV541" s="12" t="s">
        <v>82</v>
      </c>
      <c r="AW541" s="12" t="s">
        <v>29</v>
      </c>
      <c r="AX541" s="12" t="s">
        <v>73</v>
      </c>
      <c r="AY541" s="150" t="s">
        <v>155</v>
      </c>
    </row>
    <row r="542" spans="2:65" s="12" customFormat="1">
      <c r="B542" s="148"/>
      <c r="D542" s="149" t="s">
        <v>166</v>
      </c>
      <c r="E542" s="150" t="s">
        <v>1</v>
      </c>
      <c r="F542" s="151" t="s">
        <v>328</v>
      </c>
      <c r="H542" s="152">
        <v>41.09</v>
      </c>
      <c r="L542" s="148"/>
      <c r="M542" s="153"/>
      <c r="T542" s="154"/>
      <c r="AT542" s="150" t="s">
        <v>166</v>
      </c>
      <c r="AU542" s="150" t="s">
        <v>82</v>
      </c>
      <c r="AV542" s="12" t="s">
        <v>82</v>
      </c>
      <c r="AW542" s="12" t="s">
        <v>29</v>
      </c>
      <c r="AX542" s="12" t="s">
        <v>73</v>
      </c>
      <c r="AY542" s="150" t="s">
        <v>155</v>
      </c>
    </row>
    <row r="543" spans="2:65" s="15" customFormat="1">
      <c r="B543" s="167"/>
      <c r="D543" s="149" t="s">
        <v>166</v>
      </c>
      <c r="E543" s="168" t="s">
        <v>1</v>
      </c>
      <c r="F543" s="169" t="s">
        <v>290</v>
      </c>
      <c r="H543" s="170">
        <v>282.05</v>
      </c>
      <c r="L543" s="167"/>
      <c r="M543" s="171"/>
      <c r="T543" s="172"/>
      <c r="AT543" s="168" t="s">
        <v>166</v>
      </c>
      <c r="AU543" s="168" t="s">
        <v>82</v>
      </c>
      <c r="AV543" s="15" t="s">
        <v>93</v>
      </c>
      <c r="AW543" s="15" t="s">
        <v>29</v>
      </c>
      <c r="AX543" s="15" t="s">
        <v>73</v>
      </c>
      <c r="AY543" s="168" t="s">
        <v>155</v>
      </c>
    </row>
    <row r="544" spans="2:65" s="12" customFormat="1">
      <c r="B544" s="148"/>
      <c r="D544" s="149" t="s">
        <v>166</v>
      </c>
      <c r="E544" s="150" t="s">
        <v>1</v>
      </c>
      <c r="F544" s="151" t="s">
        <v>662</v>
      </c>
      <c r="H544" s="152">
        <v>14.103</v>
      </c>
      <c r="L544" s="148"/>
      <c r="M544" s="153"/>
      <c r="T544" s="154"/>
      <c r="AT544" s="150" t="s">
        <v>166</v>
      </c>
      <c r="AU544" s="150" t="s">
        <v>82</v>
      </c>
      <c r="AV544" s="12" t="s">
        <v>82</v>
      </c>
      <c r="AW544" s="12" t="s">
        <v>29</v>
      </c>
      <c r="AX544" s="12" t="s">
        <v>73</v>
      </c>
      <c r="AY544" s="150" t="s">
        <v>155</v>
      </c>
    </row>
    <row r="545" spans="2:65" s="13" customFormat="1">
      <c r="B545" s="155"/>
      <c r="D545" s="149" t="s">
        <v>166</v>
      </c>
      <c r="E545" s="156" t="s">
        <v>1</v>
      </c>
      <c r="F545" s="157" t="s">
        <v>168</v>
      </c>
      <c r="H545" s="158">
        <v>296.15300000000002</v>
      </c>
      <c r="L545" s="155"/>
      <c r="M545" s="159"/>
      <c r="T545" s="160"/>
      <c r="AT545" s="156" t="s">
        <v>166</v>
      </c>
      <c r="AU545" s="156" t="s">
        <v>82</v>
      </c>
      <c r="AV545" s="13" t="s">
        <v>162</v>
      </c>
      <c r="AW545" s="13" t="s">
        <v>29</v>
      </c>
      <c r="AX545" s="13" t="s">
        <v>80</v>
      </c>
      <c r="AY545" s="156" t="s">
        <v>155</v>
      </c>
    </row>
    <row r="546" spans="2:65" s="1" customFormat="1" ht="16.5" customHeight="1">
      <c r="B546" s="132"/>
      <c r="C546" s="173" t="s">
        <v>695</v>
      </c>
      <c r="D546" s="173" t="s">
        <v>687</v>
      </c>
      <c r="E546" s="174" t="s">
        <v>696</v>
      </c>
      <c r="F546" s="175" t="s">
        <v>697</v>
      </c>
      <c r="G546" s="176" t="s">
        <v>192</v>
      </c>
      <c r="H546" s="177">
        <v>325.76799999999997</v>
      </c>
      <c r="I546" s="178"/>
      <c r="J546" s="178">
        <f>ROUND(I546*H546,2)</f>
        <v>0</v>
      </c>
      <c r="K546" s="175" t="s">
        <v>228</v>
      </c>
      <c r="L546" s="179"/>
      <c r="M546" s="180" t="s">
        <v>1</v>
      </c>
      <c r="N546" s="181" t="s">
        <v>38</v>
      </c>
      <c r="O546" s="141">
        <v>0</v>
      </c>
      <c r="P546" s="141">
        <f>O546*H546</f>
        <v>0</v>
      </c>
      <c r="Q546" s="141">
        <v>2.8700000000000002E-3</v>
      </c>
      <c r="R546" s="141">
        <f>Q546*H546</f>
        <v>0.93495415999999998</v>
      </c>
      <c r="S546" s="141">
        <v>0</v>
      </c>
      <c r="T546" s="142">
        <f>S546*H546</f>
        <v>0</v>
      </c>
      <c r="AR546" s="143" t="s">
        <v>366</v>
      </c>
      <c r="AT546" s="143" t="s">
        <v>687</v>
      </c>
      <c r="AU546" s="143" t="s">
        <v>82</v>
      </c>
      <c r="AY546" s="17" t="s">
        <v>155</v>
      </c>
      <c r="BE546" s="144">
        <f>IF(N546="základní",J546,0)</f>
        <v>0</v>
      </c>
      <c r="BF546" s="144">
        <f>IF(N546="snížená",J546,0)</f>
        <v>0</v>
      </c>
      <c r="BG546" s="144">
        <f>IF(N546="zákl. přenesená",J546,0)</f>
        <v>0</v>
      </c>
      <c r="BH546" s="144">
        <f>IF(N546="sníž. přenesená",J546,0)</f>
        <v>0</v>
      </c>
      <c r="BI546" s="144">
        <f>IF(N546="nulová",J546,0)</f>
        <v>0</v>
      </c>
      <c r="BJ546" s="17" t="s">
        <v>80</v>
      </c>
      <c r="BK546" s="144">
        <f>ROUND(I546*H546,2)</f>
        <v>0</v>
      </c>
      <c r="BL546" s="17" t="s">
        <v>257</v>
      </c>
      <c r="BM546" s="143" t="s">
        <v>698</v>
      </c>
    </row>
    <row r="547" spans="2:65" s="1" customFormat="1" ht="68.25">
      <c r="B547" s="29"/>
      <c r="D547" s="149" t="s">
        <v>214</v>
      </c>
      <c r="F547" s="161" t="s">
        <v>691</v>
      </c>
      <c r="L547" s="29"/>
      <c r="M547" s="147"/>
      <c r="T547" s="53"/>
      <c r="AT547" s="17" t="s">
        <v>214</v>
      </c>
      <c r="AU547" s="17" t="s">
        <v>82</v>
      </c>
    </row>
    <row r="548" spans="2:65" s="12" customFormat="1">
      <c r="B548" s="148"/>
      <c r="D548" s="149" t="s">
        <v>166</v>
      </c>
      <c r="F548" s="151" t="s">
        <v>699</v>
      </c>
      <c r="H548" s="152">
        <v>325.76799999999997</v>
      </c>
      <c r="L548" s="148"/>
      <c r="M548" s="153"/>
      <c r="T548" s="154"/>
      <c r="AT548" s="150" t="s">
        <v>166</v>
      </c>
      <c r="AU548" s="150" t="s">
        <v>82</v>
      </c>
      <c r="AV548" s="12" t="s">
        <v>82</v>
      </c>
      <c r="AW548" s="12" t="s">
        <v>3</v>
      </c>
      <c r="AX548" s="12" t="s">
        <v>80</v>
      </c>
      <c r="AY548" s="150" t="s">
        <v>155</v>
      </c>
    </row>
    <row r="549" spans="2:65" s="1" customFormat="1" ht="16.5" customHeight="1">
      <c r="B549" s="132"/>
      <c r="C549" s="133" t="s">
        <v>700</v>
      </c>
      <c r="D549" s="133" t="s">
        <v>157</v>
      </c>
      <c r="E549" s="134" t="s">
        <v>701</v>
      </c>
      <c r="F549" s="135" t="s">
        <v>702</v>
      </c>
      <c r="G549" s="136" t="s">
        <v>192</v>
      </c>
      <c r="H549" s="137">
        <v>302.82100000000003</v>
      </c>
      <c r="I549" s="138"/>
      <c r="J549" s="138">
        <f>ROUND(I549*H549,2)</f>
        <v>0</v>
      </c>
      <c r="K549" s="135" t="s">
        <v>228</v>
      </c>
      <c r="L549" s="29"/>
      <c r="M549" s="139" t="s">
        <v>1</v>
      </c>
      <c r="N549" s="140" t="s">
        <v>38</v>
      </c>
      <c r="O549" s="141">
        <v>0.10199999999999999</v>
      </c>
      <c r="P549" s="141">
        <f>O549*H549</f>
        <v>30.887741999999999</v>
      </c>
      <c r="Q549" s="141">
        <v>2.0000000000000002E-5</v>
      </c>
      <c r="R549" s="141">
        <f>Q549*H549</f>
        <v>6.0564200000000007E-3</v>
      </c>
      <c r="S549" s="141">
        <v>0</v>
      </c>
      <c r="T549" s="142">
        <f>S549*H549</f>
        <v>0</v>
      </c>
      <c r="AR549" s="143" t="s">
        <v>257</v>
      </c>
      <c r="AT549" s="143" t="s">
        <v>157</v>
      </c>
      <c r="AU549" s="143" t="s">
        <v>82</v>
      </c>
      <c r="AY549" s="17" t="s">
        <v>155</v>
      </c>
      <c r="BE549" s="144">
        <f>IF(N549="základní",J549,0)</f>
        <v>0</v>
      </c>
      <c r="BF549" s="144">
        <f>IF(N549="snížená",J549,0)</f>
        <v>0</v>
      </c>
      <c r="BG549" s="144">
        <f>IF(N549="zákl. přenesená",J549,0)</f>
        <v>0</v>
      </c>
      <c r="BH549" s="144">
        <f>IF(N549="sníž. přenesená",J549,0)</f>
        <v>0</v>
      </c>
      <c r="BI549" s="144">
        <f>IF(N549="nulová",J549,0)</f>
        <v>0</v>
      </c>
      <c r="BJ549" s="17" t="s">
        <v>80</v>
      </c>
      <c r="BK549" s="144">
        <f>ROUND(I549*H549,2)</f>
        <v>0</v>
      </c>
      <c r="BL549" s="17" t="s">
        <v>257</v>
      </c>
      <c r="BM549" s="143" t="s">
        <v>703</v>
      </c>
    </row>
    <row r="550" spans="2:65" s="1" customFormat="1" ht="68.25">
      <c r="B550" s="29"/>
      <c r="D550" s="149" t="s">
        <v>214</v>
      </c>
      <c r="F550" s="161" t="s">
        <v>704</v>
      </c>
      <c r="L550" s="29"/>
      <c r="M550" s="147"/>
      <c r="T550" s="53"/>
      <c r="AT550" s="17" t="s">
        <v>214</v>
      </c>
      <c r="AU550" s="17" t="s">
        <v>82</v>
      </c>
    </row>
    <row r="551" spans="2:65" s="12" customFormat="1">
      <c r="B551" s="148"/>
      <c r="D551" s="149" t="s">
        <v>166</v>
      </c>
      <c r="E551" s="150" t="s">
        <v>1</v>
      </c>
      <c r="F551" s="151" t="s">
        <v>327</v>
      </c>
      <c r="H551" s="152">
        <v>240.96</v>
      </c>
      <c r="L551" s="148"/>
      <c r="M551" s="153"/>
      <c r="T551" s="154"/>
      <c r="AT551" s="150" t="s">
        <v>166</v>
      </c>
      <c r="AU551" s="150" t="s">
        <v>82</v>
      </c>
      <c r="AV551" s="12" t="s">
        <v>82</v>
      </c>
      <c r="AW551" s="12" t="s">
        <v>29</v>
      </c>
      <c r="AX551" s="12" t="s">
        <v>73</v>
      </c>
      <c r="AY551" s="150" t="s">
        <v>155</v>
      </c>
    </row>
    <row r="552" spans="2:65" s="12" customFormat="1">
      <c r="B552" s="148"/>
      <c r="D552" s="149" t="s">
        <v>166</v>
      </c>
      <c r="E552" s="150" t="s">
        <v>1</v>
      </c>
      <c r="F552" s="151" t="s">
        <v>328</v>
      </c>
      <c r="H552" s="152">
        <v>41.09</v>
      </c>
      <c r="L552" s="148"/>
      <c r="M552" s="153"/>
      <c r="T552" s="154"/>
      <c r="AT552" s="150" t="s">
        <v>166</v>
      </c>
      <c r="AU552" s="150" t="s">
        <v>82</v>
      </c>
      <c r="AV552" s="12" t="s">
        <v>82</v>
      </c>
      <c r="AW552" s="12" t="s">
        <v>29</v>
      </c>
      <c r="AX552" s="12" t="s">
        <v>73</v>
      </c>
      <c r="AY552" s="150" t="s">
        <v>155</v>
      </c>
    </row>
    <row r="553" spans="2:65" s="12" customFormat="1">
      <c r="B553" s="148"/>
      <c r="D553" s="149" t="s">
        <v>166</v>
      </c>
      <c r="E553" s="150" t="s">
        <v>1</v>
      </c>
      <c r="F553" s="151" t="s">
        <v>662</v>
      </c>
      <c r="H553" s="152">
        <v>14.103</v>
      </c>
      <c r="L553" s="148"/>
      <c r="M553" s="153"/>
      <c r="T553" s="154"/>
      <c r="AT553" s="150" t="s">
        <v>166</v>
      </c>
      <c r="AU553" s="150" t="s">
        <v>82</v>
      </c>
      <c r="AV553" s="12" t="s">
        <v>82</v>
      </c>
      <c r="AW553" s="12" t="s">
        <v>29</v>
      </c>
      <c r="AX553" s="12" t="s">
        <v>73</v>
      </c>
      <c r="AY553" s="150" t="s">
        <v>155</v>
      </c>
    </row>
    <row r="554" spans="2:65" s="15" customFormat="1">
      <c r="B554" s="167"/>
      <c r="D554" s="149" t="s">
        <v>166</v>
      </c>
      <c r="E554" s="168" t="s">
        <v>1</v>
      </c>
      <c r="F554" s="169" t="s">
        <v>290</v>
      </c>
      <c r="H554" s="170">
        <v>296.15300000000002</v>
      </c>
      <c r="L554" s="167"/>
      <c r="M554" s="171"/>
      <c r="T554" s="172"/>
      <c r="AT554" s="168" t="s">
        <v>166</v>
      </c>
      <c r="AU554" s="168" t="s">
        <v>82</v>
      </c>
      <c r="AV554" s="15" t="s">
        <v>93</v>
      </c>
      <c r="AW554" s="15" t="s">
        <v>29</v>
      </c>
      <c r="AX554" s="15" t="s">
        <v>73</v>
      </c>
      <c r="AY554" s="168" t="s">
        <v>155</v>
      </c>
    </row>
    <row r="555" spans="2:65" s="12" customFormat="1">
      <c r="B555" s="148"/>
      <c r="D555" s="149" t="s">
        <v>166</v>
      </c>
      <c r="E555" s="150" t="s">
        <v>1</v>
      </c>
      <c r="F555" s="151" t="s">
        <v>326</v>
      </c>
      <c r="H555" s="152">
        <v>6.35</v>
      </c>
      <c r="L555" s="148"/>
      <c r="M555" s="153"/>
      <c r="T555" s="154"/>
      <c r="AT555" s="150" t="s">
        <v>166</v>
      </c>
      <c r="AU555" s="150" t="s">
        <v>82</v>
      </c>
      <c r="AV555" s="12" t="s">
        <v>82</v>
      </c>
      <c r="AW555" s="12" t="s">
        <v>29</v>
      </c>
      <c r="AX555" s="12" t="s">
        <v>73</v>
      </c>
      <c r="AY555" s="150" t="s">
        <v>155</v>
      </c>
    </row>
    <row r="556" spans="2:65" s="12" customFormat="1">
      <c r="B556" s="148"/>
      <c r="D556" s="149" t="s">
        <v>166</v>
      </c>
      <c r="E556" s="150" t="s">
        <v>1</v>
      </c>
      <c r="F556" s="151" t="s">
        <v>663</v>
      </c>
      <c r="H556" s="152">
        <v>0.318</v>
      </c>
      <c r="L556" s="148"/>
      <c r="M556" s="153"/>
      <c r="T556" s="154"/>
      <c r="AT556" s="150" t="s">
        <v>166</v>
      </c>
      <c r="AU556" s="150" t="s">
        <v>82</v>
      </c>
      <c r="AV556" s="12" t="s">
        <v>82</v>
      </c>
      <c r="AW556" s="12" t="s">
        <v>29</v>
      </c>
      <c r="AX556" s="12" t="s">
        <v>73</v>
      </c>
      <c r="AY556" s="150" t="s">
        <v>155</v>
      </c>
    </row>
    <row r="557" spans="2:65" s="15" customFormat="1">
      <c r="B557" s="167"/>
      <c r="D557" s="149" t="s">
        <v>166</v>
      </c>
      <c r="E557" s="168" t="s">
        <v>1</v>
      </c>
      <c r="F557" s="169" t="s">
        <v>290</v>
      </c>
      <c r="H557" s="170">
        <v>6.6679999999999993</v>
      </c>
      <c r="L557" s="167"/>
      <c r="M557" s="171"/>
      <c r="T557" s="172"/>
      <c r="AT557" s="168" t="s">
        <v>166</v>
      </c>
      <c r="AU557" s="168" t="s">
        <v>82</v>
      </c>
      <c r="AV557" s="15" t="s">
        <v>93</v>
      </c>
      <c r="AW557" s="15" t="s">
        <v>29</v>
      </c>
      <c r="AX557" s="15" t="s">
        <v>73</v>
      </c>
      <c r="AY557" s="168" t="s">
        <v>155</v>
      </c>
    </row>
    <row r="558" spans="2:65" s="13" customFormat="1">
      <c r="B558" s="155"/>
      <c r="D558" s="149" t="s">
        <v>166</v>
      </c>
      <c r="E558" s="156" t="s">
        <v>1</v>
      </c>
      <c r="F558" s="157" t="s">
        <v>168</v>
      </c>
      <c r="H558" s="158">
        <v>302.82100000000003</v>
      </c>
      <c r="L558" s="155"/>
      <c r="M558" s="159"/>
      <c r="T558" s="160"/>
      <c r="AT558" s="156" t="s">
        <v>166</v>
      </c>
      <c r="AU558" s="156" t="s">
        <v>82</v>
      </c>
      <c r="AV558" s="13" t="s">
        <v>162</v>
      </c>
      <c r="AW558" s="13" t="s">
        <v>29</v>
      </c>
      <c r="AX558" s="13" t="s">
        <v>80</v>
      </c>
      <c r="AY558" s="156" t="s">
        <v>155</v>
      </c>
    </row>
    <row r="559" spans="2:65" s="1" customFormat="1" ht="16.5" customHeight="1">
      <c r="B559" s="132"/>
      <c r="C559" s="133" t="s">
        <v>705</v>
      </c>
      <c r="D559" s="133" t="s">
        <v>157</v>
      </c>
      <c r="E559" s="134" t="s">
        <v>706</v>
      </c>
      <c r="F559" s="135" t="s">
        <v>707</v>
      </c>
      <c r="G559" s="136" t="s">
        <v>180</v>
      </c>
      <c r="H559" s="137">
        <v>3.3330000000000002</v>
      </c>
      <c r="I559" s="138"/>
      <c r="J559" s="138">
        <f>ROUND(I559*H559,2)</f>
        <v>0</v>
      </c>
      <c r="K559" s="135" t="s">
        <v>161</v>
      </c>
      <c r="L559" s="29"/>
      <c r="M559" s="139" t="s">
        <v>1</v>
      </c>
      <c r="N559" s="140" t="s">
        <v>38</v>
      </c>
      <c r="O559" s="141">
        <v>2.387</v>
      </c>
      <c r="P559" s="141">
        <f>O559*H559</f>
        <v>7.9558710000000001</v>
      </c>
      <c r="Q559" s="141">
        <v>0</v>
      </c>
      <c r="R559" s="141">
        <f>Q559*H559</f>
        <v>0</v>
      </c>
      <c r="S559" s="141">
        <v>0</v>
      </c>
      <c r="T559" s="142">
        <f>S559*H559</f>
        <v>0</v>
      </c>
      <c r="AR559" s="143" t="s">
        <v>257</v>
      </c>
      <c r="AT559" s="143" t="s">
        <v>157</v>
      </c>
      <c r="AU559" s="143" t="s">
        <v>82</v>
      </c>
      <c r="AY559" s="17" t="s">
        <v>155</v>
      </c>
      <c r="BE559" s="144">
        <f>IF(N559="základní",J559,0)</f>
        <v>0</v>
      </c>
      <c r="BF559" s="144">
        <f>IF(N559="snížená",J559,0)</f>
        <v>0</v>
      </c>
      <c r="BG559" s="144">
        <f>IF(N559="zákl. přenesená",J559,0)</f>
        <v>0</v>
      </c>
      <c r="BH559" s="144">
        <f>IF(N559="sníž. přenesená",J559,0)</f>
        <v>0</v>
      </c>
      <c r="BI559" s="144">
        <f>IF(N559="nulová",J559,0)</f>
        <v>0</v>
      </c>
      <c r="BJ559" s="17" t="s">
        <v>80</v>
      </c>
      <c r="BK559" s="144">
        <f>ROUND(I559*H559,2)</f>
        <v>0</v>
      </c>
      <c r="BL559" s="17" t="s">
        <v>257</v>
      </c>
      <c r="BM559" s="143" t="s">
        <v>708</v>
      </c>
    </row>
    <row r="560" spans="2:65" s="1" customFormat="1">
      <c r="B560" s="29"/>
      <c r="D560" s="145" t="s">
        <v>164</v>
      </c>
      <c r="F560" s="146" t="s">
        <v>709</v>
      </c>
      <c r="L560" s="29"/>
      <c r="M560" s="147"/>
      <c r="T560" s="53"/>
      <c r="AT560" s="17" t="s">
        <v>164</v>
      </c>
      <c r="AU560" s="17" t="s">
        <v>82</v>
      </c>
    </row>
    <row r="561" spans="2:65" s="11" customFormat="1" ht="22.9" customHeight="1">
      <c r="B561" s="121"/>
      <c r="D561" s="122" t="s">
        <v>72</v>
      </c>
      <c r="E561" s="130" t="s">
        <v>710</v>
      </c>
      <c r="F561" s="130" t="s">
        <v>711</v>
      </c>
      <c r="J561" s="131">
        <f>BK561</f>
        <v>0</v>
      </c>
      <c r="L561" s="121"/>
      <c r="M561" s="125"/>
      <c r="P561" s="126">
        <f>SUM(P562:P567)</f>
        <v>32.589199999999998</v>
      </c>
      <c r="R561" s="126">
        <f>SUM(R562:R567)</f>
        <v>7.2099999999999997E-2</v>
      </c>
      <c r="T561" s="127">
        <f>SUM(T562:T567)</f>
        <v>0</v>
      </c>
      <c r="AR561" s="122" t="s">
        <v>82</v>
      </c>
      <c r="AT561" s="128" t="s">
        <v>72</v>
      </c>
      <c r="AU561" s="128" t="s">
        <v>80</v>
      </c>
      <c r="AY561" s="122" t="s">
        <v>155</v>
      </c>
      <c r="BK561" s="129">
        <f>SUM(BK562:BK567)</f>
        <v>0</v>
      </c>
    </row>
    <row r="562" spans="2:65" s="1" customFormat="1" ht="16.5" customHeight="1">
      <c r="B562" s="132"/>
      <c r="C562" s="133" t="s">
        <v>450</v>
      </c>
      <c r="D562" s="133" t="s">
        <v>157</v>
      </c>
      <c r="E562" s="134" t="s">
        <v>712</v>
      </c>
      <c r="F562" s="135" t="s">
        <v>713</v>
      </c>
      <c r="G562" s="136" t="s">
        <v>192</v>
      </c>
      <c r="H562" s="137">
        <v>288.39999999999998</v>
      </c>
      <c r="I562" s="138"/>
      <c r="J562" s="138">
        <f>ROUND(I562*H562,2)</f>
        <v>0</v>
      </c>
      <c r="K562" s="135" t="s">
        <v>161</v>
      </c>
      <c r="L562" s="29"/>
      <c r="M562" s="139" t="s">
        <v>1</v>
      </c>
      <c r="N562" s="140" t="s">
        <v>38</v>
      </c>
      <c r="O562" s="141">
        <v>0.113</v>
      </c>
      <c r="P562" s="141">
        <f>O562*H562</f>
        <v>32.589199999999998</v>
      </c>
      <c r="Q562" s="141">
        <v>2.5000000000000001E-4</v>
      </c>
      <c r="R562" s="141">
        <f>Q562*H562</f>
        <v>7.2099999999999997E-2</v>
      </c>
      <c r="S562" s="141">
        <v>0</v>
      </c>
      <c r="T562" s="142">
        <f>S562*H562</f>
        <v>0</v>
      </c>
      <c r="AR562" s="143" t="s">
        <v>257</v>
      </c>
      <c r="AT562" s="143" t="s">
        <v>157</v>
      </c>
      <c r="AU562" s="143" t="s">
        <v>82</v>
      </c>
      <c r="AY562" s="17" t="s">
        <v>155</v>
      </c>
      <c r="BE562" s="144">
        <f>IF(N562="základní",J562,0)</f>
        <v>0</v>
      </c>
      <c r="BF562" s="144">
        <f>IF(N562="snížená",J562,0)</f>
        <v>0</v>
      </c>
      <c r="BG562" s="144">
        <f>IF(N562="zákl. přenesená",J562,0)</f>
        <v>0</v>
      </c>
      <c r="BH562" s="144">
        <f>IF(N562="sníž. přenesená",J562,0)</f>
        <v>0</v>
      </c>
      <c r="BI562" s="144">
        <f>IF(N562="nulová",J562,0)</f>
        <v>0</v>
      </c>
      <c r="BJ562" s="17" t="s">
        <v>80</v>
      </c>
      <c r="BK562" s="144">
        <f>ROUND(I562*H562,2)</f>
        <v>0</v>
      </c>
      <c r="BL562" s="17" t="s">
        <v>257</v>
      </c>
      <c r="BM562" s="143" t="s">
        <v>714</v>
      </c>
    </row>
    <row r="563" spans="2:65" s="1" customFormat="1">
      <c r="B563" s="29"/>
      <c r="D563" s="145" t="s">
        <v>164</v>
      </c>
      <c r="F563" s="146" t="s">
        <v>715</v>
      </c>
      <c r="L563" s="29"/>
      <c r="M563" s="147"/>
      <c r="T563" s="53"/>
      <c r="AT563" s="17" t="s">
        <v>164</v>
      </c>
      <c r="AU563" s="17" t="s">
        <v>82</v>
      </c>
    </row>
    <row r="564" spans="2:65" s="12" customFormat="1">
      <c r="B564" s="148"/>
      <c r="D564" s="149" t="s">
        <v>166</v>
      </c>
      <c r="E564" s="150" t="s">
        <v>1</v>
      </c>
      <c r="F564" s="151" t="s">
        <v>326</v>
      </c>
      <c r="H564" s="152">
        <v>6.35</v>
      </c>
      <c r="L564" s="148"/>
      <c r="M564" s="153"/>
      <c r="T564" s="154"/>
      <c r="AT564" s="150" t="s">
        <v>166</v>
      </c>
      <c r="AU564" s="150" t="s">
        <v>82</v>
      </c>
      <c r="AV564" s="12" t="s">
        <v>82</v>
      </c>
      <c r="AW564" s="12" t="s">
        <v>29</v>
      </c>
      <c r="AX564" s="12" t="s">
        <v>73</v>
      </c>
      <c r="AY564" s="150" t="s">
        <v>155</v>
      </c>
    </row>
    <row r="565" spans="2:65" s="12" customFormat="1">
      <c r="B565" s="148"/>
      <c r="D565" s="149" t="s">
        <v>166</v>
      </c>
      <c r="E565" s="150" t="s">
        <v>1</v>
      </c>
      <c r="F565" s="151" t="s">
        <v>327</v>
      </c>
      <c r="H565" s="152">
        <v>240.96</v>
      </c>
      <c r="L565" s="148"/>
      <c r="M565" s="153"/>
      <c r="T565" s="154"/>
      <c r="AT565" s="150" t="s">
        <v>166</v>
      </c>
      <c r="AU565" s="150" t="s">
        <v>82</v>
      </c>
      <c r="AV565" s="12" t="s">
        <v>82</v>
      </c>
      <c r="AW565" s="12" t="s">
        <v>29</v>
      </c>
      <c r="AX565" s="12" t="s">
        <v>73</v>
      </c>
      <c r="AY565" s="150" t="s">
        <v>155</v>
      </c>
    </row>
    <row r="566" spans="2:65" s="12" customFormat="1">
      <c r="B566" s="148"/>
      <c r="D566" s="149" t="s">
        <v>166</v>
      </c>
      <c r="E566" s="150" t="s">
        <v>1</v>
      </c>
      <c r="F566" s="151" t="s">
        <v>328</v>
      </c>
      <c r="H566" s="152">
        <v>41.09</v>
      </c>
      <c r="L566" s="148"/>
      <c r="M566" s="153"/>
      <c r="T566" s="154"/>
      <c r="AT566" s="150" t="s">
        <v>166</v>
      </c>
      <c r="AU566" s="150" t="s">
        <v>82</v>
      </c>
      <c r="AV566" s="12" t="s">
        <v>82</v>
      </c>
      <c r="AW566" s="12" t="s">
        <v>29</v>
      </c>
      <c r="AX566" s="12" t="s">
        <v>73</v>
      </c>
      <c r="AY566" s="150" t="s">
        <v>155</v>
      </c>
    </row>
    <row r="567" spans="2:65" s="13" customFormat="1">
      <c r="B567" s="155"/>
      <c r="D567" s="149" t="s">
        <v>166</v>
      </c>
      <c r="E567" s="156" t="s">
        <v>1</v>
      </c>
      <c r="F567" s="157" t="s">
        <v>168</v>
      </c>
      <c r="H567" s="158">
        <v>288.39999999999998</v>
      </c>
      <c r="L567" s="155"/>
      <c r="M567" s="159"/>
      <c r="T567" s="160"/>
      <c r="AT567" s="156" t="s">
        <v>166</v>
      </c>
      <c r="AU567" s="156" t="s">
        <v>82</v>
      </c>
      <c r="AV567" s="13" t="s">
        <v>162</v>
      </c>
      <c r="AW567" s="13" t="s">
        <v>29</v>
      </c>
      <c r="AX567" s="13" t="s">
        <v>80</v>
      </c>
      <c r="AY567" s="156" t="s">
        <v>155</v>
      </c>
    </row>
    <row r="568" spans="2:65" s="11" customFormat="1" ht="22.9" customHeight="1">
      <c r="B568" s="121"/>
      <c r="D568" s="122" t="s">
        <v>72</v>
      </c>
      <c r="E568" s="130" t="s">
        <v>716</v>
      </c>
      <c r="F568" s="130" t="s">
        <v>717</v>
      </c>
      <c r="J568" s="131">
        <f>BK568</f>
        <v>0</v>
      </c>
      <c r="L568" s="121"/>
      <c r="M568" s="125"/>
      <c r="P568" s="126">
        <f>SUM(P569:P636)</f>
        <v>181.18504000000001</v>
      </c>
      <c r="R568" s="126">
        <f>SUM(R569:R636)</f>
        <v>1.1351022399999999</v>
      </c>
      <c r="T568" s="127">
        <f>SUM(T569:T636)</f>
        <v>0.23964736</v>
      </c>
      <c r="AR568" s="122" t="s">
        <v>82</v>
      </c>
      <c r="AT568" s="128" t="s">
        <v>72</v>
      </c>
      <c r="AU568" s="128" t="s">
        <v>80</v>
      </c>
      <c r="AY568" s="122" t="s">
        <v>155</v>
      </c>
      <c r="BK568" s="129">
        <f>SUM(BK569:BK636)</f>
        <v>0</v>
      </c>
    </row>
    <row r="569" spans="2:65" s="1" customFormat="1" ht="16.5" customHeight="1">
      <c r="B569" s="132"/>
      <c r="C569" s="133" t="s">
        <v>718</v>
      </c>
      <c r="D569" s="133" t="s">
        <v>157</v>
      </c>
      <c r="E569" s="134" t="s">
        <v>719</v>
      </c>
      <c r="F569" s="135" t="s">
        <v>720</v>
      </c>
      <c r="G569" s="136" t="s">
        <v>192</v>
      </c>
      <c r="H569" s="137">
        <v>773.05600000000004</v>
      </c>
      <c r="I569" s="138"/>
      <c r="J569" s="138">
        <f>ROUND(I569*H569,2)</f>
        <v>0</v>
      </c>
      <c r="K569" s="135" t="s">
        <v>161</v>
      </c>
      <c r="L569" s="29"/>
      <c r="M569" s="139" t="s">
        <v>1</v>
      </c>
      <c r="N569" s="140" t="s">
        <v>38</v>
      </c>
      <c r="O569" s="141">
        <v>7.9000000000000001E-2</v>
      </c>
      <c r="P569" s="141">
        <f>O569*H569</f>
        <v>61.071424</v>
      </c>
      <c r="Q569" s="141">
        <v>1E-3</v>
      </c>
      <c r="R569" s="141">
        <f>Q569*H569</f>
        <v>0.77305600000000008</v>
      </c>
      <c r="S569" s="141">
        <v>3.1E-4</v>
      </c>
      <c r="T569" s="142">
        <f>S569*H569</f>
        <v>0.23964736</v>
      </c>
      <c r="AR569" s="143" t="s">
        <v>257</v>
      </c>
      <c r="AT569" s="143" t="s">
        <v>157</v>
      </c>
      <c r="AU569" s="143" t="s">
        <v>82</v>
      </c>
      <c r="AY569" s="17" t="s">
        <v>155</v>
      </c>
      <c r="BE569" s="144">
        <f>IF(N569="základní",J569,0)</f>
        <v>0</v>
      </c>
      <c r="BF569" s="144">
        <f>IF(N569="snížená",J569,0)</f>
        <v>0</v>
      </c>
      <c r="BG569" s="144">
        <f>IF(N569="zákl. přenesená",J569,0)</f>
        <v>0</v>
      </c>
      <c r="BH569" s="144">
        <f>IF(N569="sníž. přenesená",J569,0)</f>
        <v>0</v>
      </c>
      <c r="BI569" s="144">
        <f>IF(N569="nulová",J569,0)</f>
        <v>0</v>
      </c>
      <c r="BJ569" s="17" t="s">
        <v>80</v>
      </c>
      <c r="BK569" s="144">
        <f>ROUND(I569*H569,2)</f>
        <v>0</v>
      </c>
      <c r="BL569" s="17" t="s">
        <v>257</v>
      </c>
      <c r="BM569" s="143" t="s">
        <v>721</v>
      </c>
    </row>
    <row r="570" spans="2:65" s="1" customFormat="1">
      <c r="B570" s="29"/>
      <c r="D570" s="145" t="s">
        <v>164</v>
      </c>
      <c r="F570" s="146" t="s">
        <v>722</v>
      </c>
      <c r="L570" s="29"/>
      <c r="M570" s="147"/>
      <c r="T570" s="53"/>
      <c r="AT570" s="17" t="s">
        <v>164</v>
      </c>
      <c r="AU570" s="17" t="s">
        <v>82</v>
      </c>
    </row>
    <row r="571" spans="2:65" s="14" customFormat="1">
      <c r="B571" s="162"/>
      <c r="D571" s="149" t="s">
        <v>166</v>
      </c>
      <c r="E571" s="163" t="s">
        <v>1</v>
      </c>
      <c r="F571" s="164" t="s">
        <v>269</v>
      </c>
      <c r="H571" s="163" t="s">
        <v>1</v>
      </c>
      <c r="L571" s="162"/>
      <c r="M571" s="165"/>
      <c r="T571" s="166"/>
      <c r="AT571" s="163" t="s">
        <v>166</v>
      </c>
      <c r="AU571" s="163" t="s">
        <v>82</v>
      </c>
      <c r="AV571" s="14" t="s">
        <v>80</v>
      </c>
      <c r="AW571" s="14" t="s">
        <v>29</v>
      </c>
      <c r="AX571" s="14" t="s">
        <v>73</v>
      </c>
      <c r="AY571" s="163" t="s">
        <v>155</v>
      </c>
    </row>
    <row r="572" spans="2:65" s="12" customFormat="1">
      <c r="B572" s="148"/>
      <c r="D572" s="149" t="s">
        <v>166</v>
      </c>
      <c r="E572" s="150" t="s">
        <v>1</v>
      </c>
      <c r="F572" s="151" t="s">
        <v>270</v>
      </c>
      <c r="H572" s="152">
        <v>297.3</v>
      </c>
      <c r="L572" s="148"/>
      <c r="M572" s="153"/>
      <c r="T572" s="154"/>
      <c r="AT572" s="150" t="s">
        <v>166</v>
      </c>
      <c r="AU572" s="150" t="s">
        <v>82</v>
      </c>
      <c r="AV572" s="12" t="s">
        <v>82</v>
      </c>
      <c r="AW572" s="12" t="s">
        <v>29</v>
      </c>
      <c r="AX572" s="12" t="s">
        <v>73</v>
      </c>
      <c r="AY572" s="150" t="s">
        <v>155</v>
      </c>
    </row>
    <row r="573" spans="2:65" s="15" customFormat="1">
      <c r="B573" s="167"/>
      <c r="D573" s="149" t="s">
        <v>166</v>
      </c>
      <c r="E573" s="168" t="s">
        <v>1</v>
      </c>
      <c r="F573" s="169" t="s">
        <v>290</v>
      </c>
      <c r="H573" s="170">
        <v>297.3</v>
      </c>
      <c r="L573" s="167"/>
      <c r="M573" s="171"/>
      <c r="T573" s="172"/>
      <c r="AT573" s="168" t="s">
        <v>166</v>
      </c>
      <c r="AU573" s="168" t="s">
        <v>82</v>
      </c>
      <c r="AV573" s="15" t="s">
        <v>93</v>
      </c>
      <c r="AW573" s="15" t="s">
        <v>29</v>
      </c>
      <c r="AX573" s="15" t="s">
        <v>73</v>
      </c>
      <c r="AY573" s="168" t="s">
        <v>155</v>
      </c>
    </row>
    <row r="574" spans="2:65" s="14" customFormat="1">
      <c r="B574" s="162"/>
      <c r="D574" s="149" t="s">
        <v>166</v>
      </c>
      <c r="E574" s="163" t="s">
        <v>1</v>
      </c>
      <c r="F574" s="164" t="s">
        <v>723</v>
      </c>
      <c r="H574" s="163" t="s">
        <v>1</v>
      </c>
      <c r="L574" s="162"/>
      <c r="M574" s="165"/>
      <c r="T574" s="166"/>
      <c r="AT574" s="163" t="s">
        <v>166</v>
      </c>
      <c r="AU574" s="163" t="s">
        <v>82</v>
      </c>
      <c r="AV574" s="14" t="s">
        <v>80</v>
      </c>
      <c r="AW574" s="14" t="s">
        <v>29</v>
      </c>
      <c r="AX574" s="14" t="s">
        <v>73</v>
      </c>
      <c r="AY574" s="163" t="s">
        <v>155</v>
      </c>
    </row>
    <row r="575" spans="2:65" s="12" customFormat="1" ht="33.75">
      <c r="B575" s="148"/>
      <c r="D575" s="149" t="s">
        <v>166</v>
      </c>
      <c r="E575" s="150" t="s">
        <v>1</v>
      </c>
      <c r="F575" s="151" t="s">
        <v>724</v>
      </c>
      <c r="H575" s="152">
        <v>681.26599999999996</v>
      </c>
      <c r="L575" s="148"/>
      <c r="M575" s="153"/>
      <c r="T575" s="154"/>
      <c r="AT575" s="150" t="s">
        <v>166</v>
      </c>
      <c r="AU575" s="150" t="s">
        <v>82</v>
      </c>
      <c r="AV575" s="12" t="s">
        <v>82</v>
      </c>
      <c r="AW575" s="12" t="s">
        <v>29</v>
      </c>
      <c r="AX575" s="12" t="s">
        <v>73</v>
      </c>
      <c r="AY575" s="150" t="s">
        <v>155</v>
      </c>
    </row>
    <row r="576" spans="2:65" s="12" customFormat="1" ht="22.5">
      <c r="B576" s="148"/>
      <c r="D576" s="149" t="s">
        <v>166</v>
      </c>
      <c r="E576" s="150" t="s">
        <v>1</v>
      </c>
      <c r="F576" s="151" t="s">
        <v>725</v>
      </c>
      <c r="H576" s="152">
        <v>-62.36</v>
      </c>
      <c r="L576" s="148"/>
      <c r="M576" s="153"/>
      <c r="T576" s="154"/>
      <c r="AT576" s="150" t="s">
        <v>166</v>
      </c>
      <c r="AU576" s="150" t="s">
        <v>82</v>
      </c>
      <c r="AV576" s="12" t="s">
        <v>82</v>
      </c>
      <c r="AW576" s="12" t="s">
        <v>29</v>
      </c>
      <c r="AX576" s="12" t="s">
        <v>73</v>
      </c>
      <c r="AY576" s="150" t="s">
        <v>155</v>
      </c>
    </row>
    <row r="577" spans="2:65" s="12" customFormat="1">
      <c r="B577" s="148"/>
      <c r="D577" s="149" t="s">
        <v>166</v>
      </c>
      <c r="E577" s="150" t="s">
        <v>1</v>
      </c>
      <c r="F577" s="151" t="s">
        <v>726</v>
      </c>
      <c r="H577" s="152">
        <v>-131.19</v>
      </c>
      <c r="L577" s="148"/>
      <c r="M577" s="153"/>
      <c r="T577" s="154"/>
      <c r="AT577" s="150" t="s">
        <v>166</v>
      </c>
      <c r="AU577" s="150" t="s">
        <v>82</v>
      </c>
      <c r="AV577" s="12" t="s">
        <v>82</v>
      </c>
      <c r="AW577" s="12" t="s">
        <v>29</v>
      </c>
      <c r="AX577" s="12" t="s">
        <v>73</v>
      </c>
      <c r="AY577" s="150" t="s">
        <v>155</v>
      </c>
    </row>
    <row r="578" spans="2:65" s="12" customFormat="1">
      <c r="B578" s="148"/>
      <c r="D578" s="149" t="s">
        <v>166</v>
      </c>
      <c r="E578" s="150" t="s">
        <v>1</v>
      </c>
      <c r="F578" s="151" t="s">
        <v>727</v>
      </c>
      <c r="H578" s="152">
        <v>-11.96</v>
      </c>
      <c r="L578" s="148"/>
      <c r="M578" s="153"/>
      <c r="T578" s="154"/>
      <c r="AT578" s="150" t="s">
        <v>166</v>
      </c>
      <c r="AU578" s="150" t="s">
        <v>82</v>
      </c>
      <c r="AV578" s="12" t="s">
        <v>82</v>
      </c>
      <c r="AW578" s="12" t="s">
        <v>29</v>
      </c>
      <c r="AX578" s="12" t="s">
        <v>73</v>
      </c>
      <c r="AY578" s="150" t="s">
        <v>155</v>
      </c>
    </row>
    <row r="579" spans="2:65" s="15" customFormat="1">
      <c r="B579" s="167"/>
      <c r="D579" s="149" t="s">
        <v>166</v>
      </c>
      <c r="E579" s="168" t="s">
        <v>1</v>
      </c>
      <c r="F579" s="169" t="s">
        <v>290</v>
      </c>
      <c r="H579" s="170">
        <v>475.75599999999997</v>
      </c>
      <c r="L579" s="167"/>
      <c r="M579" s="171"/>
      <c r="T579" s="172"/>
      <c r="AT579" s="168" t="s">
        <v>166</v>
      </c>
      <c r="AU579" s="168" t="s">
        <v>82</v>
      </c>
      <c r="AV579" s="15" t="s">
        <v>93</v>
      </c>
      <c r="AW579" s="15" t="s">
        <v>29</v>
      </c>
      <c r="AX579" s="15" t="s">
        <v>73</v>
      </c>
      <c r="AY579" s="168" t="s">
        <v>155</v>
      </c>
    </row>
    <row r="580" spans="2:65" s="13" customFormat="1">
      <c r="B580" s="155"/>
      <c r="D580" s="149" t="s">
        <v>166</v>
      </c>
      <c r="E580" s="156" t="s">
        <v>1</v>
      </c>
      <c r="F580" s="157" t="s">
        <v>168</v>
      </c>
      <c r="H580" s="158">
        <v>773.05600000000004</v>
      </c>
      <c r="L580" s="155"/>
      <c r="M580" s="159"/>
      <c r="T580" s="160"/>
      <c r="AT580" s="156" t="s">
        <v>166</v>
      </c>
      <c r="AU580" s="156" t="s">
        <v>82</v>
      </c>
      <c r="AV580" s="13" t="s">
        <v>162</v>
      </c>
      <c r="AW580" s="13" t="s">
        <v>29</v>
      </c>
      <c r="AX580" s="13" t="s">
        <v>80</v>
      </c>
      <c r="AY580" s="156" t="s">
        <v>155</v>
      </c>
    </row>
    <row r="581" spans="2:65" s="1" customFormat="1" ht="16.5" customHeight="1">
      <c r="B581" s="132"/>
      <c r="C581" s="133" t="s">
        <v>728</v>
      </c>
      <c r="D581" s="133" t="s">
        <v>157</v>
      </c>
      <c r="E581" s="134" t="s">
        <v>729</v>
      </c>
      <c r="F581" s="135" t="s">
        <v>730</v>
      </c>
      <c r="G581" s="136" t="s">
        <v>192</v>
      </c>
      <c r="H581" s="137">
        <v>822.69600000000003</v>
      </c>
      <c r="I581" s="138"/>
      <c r="J581" s="138">
        <f>ROUND(I581*H581,2)</f>
        <v>0</v>
      </c>
      <c r="K581" s="135" t="s">
        <v>161</v>
      </c>
      <c r="L581" s="29"/>
      <c r="M581" s="139" t="s">
        <v>1</v>
      </c>
      <c r="N581" s="140" t="s">
        <v>38</v>
      </c>
      <c r="O581" s="141">
        <v>3.5000000000000003E-2</v>
      </c>
      <c r="P581" s="141">
        <f>O581*H581</f>
        <v>28.794360000000005</v>
      </c>
      <c r="Q581" s="141">
        <v>1.2E-4</v>
      </c>
      <c r="R581" s="141">
        <f>Q581*H581</f>
        <v>9.8723520000000009E-2</v>
      </c>
      <c r="S581" s="141">
        <v>0</v>
      </c>
      <c r="T581" s="142">
        <f>S581*H581</f>
        <v>0</v>
      </c>
      <c r="AR581" s="143" t="s">
        <v>257</v>
      </c>
      <c r="AT581" s="143" t="s">
        <v>157</v>
      </c>
      <c r="AU581" s="143" t="s">
        <v>82</v>
      </c>
      <c r="AY581" s="17" t="s">
        <v>155</v>
      </c>
      <c r="BE581" s="144">
        <f>IF(N581="základní",J581,0)</f>
        <v>0</v>
      </c>
      <c r="BF581" s="144">
        <f>IF(N581="snížená",J581,0)</f>
        <v>0</v>
      </c>
      <c r="BG581" s="144">
        <f>IF(N581="zákl. přenesená",J581,0)</f>
        <v>0</v>
      </c>
      <c r="BH581" s="144">
        <f>IF(N581="sníž. přenesená",J581,0)</f>
        <v>0</v>
      </c>
      <c r="BI581" s="144">
        <f>IF(N581="nulová",J581,0)</f>
        <v>0</v>
      </c>
      <c r="BJ581" s="17" t="s">
        <v>80</v>
      </c>
      <c r="BK581" s="144">
        <f>ROUND(I581*H581,2)</f>
        <v>0</v>
      </c>
      <c r="BL581" s="17" t="s">
        <v>257</v>
      </c>
      <c r="BM581" s="143" t="s">
        <v>731</v>
      </c>
    </row>
    <row r="582" spans="2:65" s="1" customFormat="1">
      <c r="B582" s="29"/>
      <c r="D582" s="145" t="s">
        <v>164</v>
      </c>
      <c r="F582" s="146" t="s">
        <v>732</v>
      </c>
      <c r="L582" s="29"/>
      <c r="M582" s="147"/>
      <c r="T582" s="53"/>
      <c r="AT582" s="17" t="s">
        <v>164</v>
      </c>
      <c r="AU582" s="17" t="s">
        <v>82</v>
      </c>
    </row>
    <row r="583" spans="2:65" s="12" customFormat="1">
      <c r="B583" s="148"/>
      <c r="D583" s="149" t="s">
        <v>166</v>
      </c>
      <c r="E583" s="150" t="s">
        <v>1</v>
      </c>
      <c r="F583" s="151" t="s">
        <v>733</v>
      </c>
      <c r="H583" s="152">
        <v>297.3</v>
      </c>
      <c r="L583" s="148"/>
      <c r="M583" s="153"/>
      <c r="T583" s="154"/>
      <c r="AT583" s="150" t="s">
        <v>166</v>
      </c>
      <c r="AU583" s="150" t="s">
        <v>82</v>
      </c>
      <c r="AV583" s="12" t="s">
        <v>82</v>
      </c>
      <c r="AW583" s="12" t="s">
        <v>29</v>
      </c>
      <c r="AX583" s="12" t="s">
        <v>73</v>
      </c>
      <c r="AY583" s="150" t="s">
        <v>155</v>
      </c>
    </row>
    <row r="584" spans="2:65" s="15" customFormat="1">
      <c r="B584" s="167"/>
      <c r="D584" s="149" t="s">
        <v>166</v>
      </c>
      <c r="E584" s="168" t="s">
        <v>1</v>
      </c>
      <c r="F584" s="169" t="s">
        <v>290</v>
      </c>
      <c r="H584" s="170">
        <v>297.3</v>
      </c>
      <c r="L584" s="167"/>
      <c r="M584" s="171"/>
      <c r="T584" s="172"/>
      <c r="AT584" s="168" t="s">
        <v>166</v>
      </c>
      <c r="AU584" s="168" t="s">
        <v>82</v>
      </c>
      <c r="AV584" s="15" t="s">
        <v>93</v>
      </c>
      <c r="AW584" s="15" t="s">
        <v>29</v>
      </c>
      <c r="AX584" s="15" t="s">
        <v>73</v>
      </c>
      <c r="AY584" s="168" t="s">
        <v>155</v>
      </c>
    </row>
    <row r="585" spans="2:65" s="12" customFormat="1">
      <c r="B585" s="148"/>
      <c r="D585" s="149" t="s">
        <v>166</v>
      </c>
      <c r="E585" s="150" t="s">
        <v>1</v>
      </c>
      <c r="F585" s="151" t="s">
        <v>288</v>
      </c>
      <c r="H585" s="152">
        <v>98.67</v>
      </c>
      <c r="L585" s="148"/>
      <c r="M585" s="153"/>
      <c r="T585" s="154"/>
      <c r="AT585" s="150" t="s">
        <v>166</v>
      </c>
      <c r="AU585" s="150" t="s">
        <v>82</v>
      </c>
      <c r="AV585" s="12" t="s">
        <v>82</v>
      </c>
      <c r="AW585" s="12" t="s">
        <v>29</v>
      </c>
      <c r="AX585" s="12" t="s">
        <v>73</v>
      </c>
      <c r="AY585" s="150" t="s">
        <v>155</v>
      </c>
    </row>
    <row r="586" spans="2:65" s="12" customFormat="1">
      <c r="B586" s="148"/>
      <c r="D586" s="149" t="s">
        <v>166</v>
      </c>
      <c r="E586" s="150" t="s">
        <v>1</v>
      </c>
      <c r="F586" s="151" t="s">
        <v>289</v>
      </c>
      <c r="H586" s="152">
        <v>131.19</v>
      </c>
      <c r="L586" s="148"/>
      <c r="M586" s="153"/>
      <c r="T586" s="154"/>
      <c r="AT586" s="150" t="s">
        <v>166</v>
      </c>
      <c r="AU586" s="150" t="s">
        <v>82</v>
      </c>
      <c r="AV586" s="12" t="s">
        <v>82</v>
      </c>
      <c r="AW586" s="12" t="s">
        <v>29</v>
      </c>
      <c r="AX586" s="12" t="s">
        <v>73</v>
      </c>
      <c r="AY586" s="150" t="s">
        <v>155</v>
      </c>
    </row>
    <row r="587" spans="2:65" s="12" customFormat="1">
      <c r="B587" s="148"/>
      <c r="D587" s="149" t="s">
        <v>166</v>
      </c>
      <c r="E587" s="150" t="s">
        <v>1</v>
      </c>
      <c r="F587" s="151" t="s">
        <v>277</v>
      </c>
      <c r="H587" s="152">
        <v>7.2</v>
      </c>
      <c r="L587" s="148"/>
      <c r="M587" s="153"/>
      <c r="T587" s="154"/>
      <c r="AT587" s="150" t="s">
        <v>166</v>
      </c>
      <c r="AU587" s="150" t="s">
        <v>82</v>
      </c>
      <c r="AV587" s="12" t="s">
        <v>82</v>
      </c>
      <c r="AW587" s="12" t="s">
        <v>29</v>
      </c>
      <c r="AX587" s="12" t="s">
        <v>73</v>
      </c>
      <c r="AY587" s="150" t="s">
        <v>155</v>
      </c>
    </row>
    <row r="588" spans="2:65" s="12" customFormat="1">
      <c r="B588" s="148"/>
      <c r="D588" s="149" t="s">
        <v>166</v>
      </c>
      <c r="E588" s="150" t="s">
        <v>1</v>
      </c>
      <c r="F588" s="151" t="s">
        <v>278</v>
      </c>
      <c r="H588" s="152">
        <v>7.8360000000000003</v>
      </c>
      <c r="L588" s="148"/>
      <c r="M588" s="153"/>
      <c r="T588" s="154"/>
      <c r="AT588" s="150" t="s">
        <v>166</v>
      </c>
      <c r="AU588" s="150" t="s">
        <v>82</v>
      </c>
      <c r="AV588" s="12" t="s">
        <v>82</v>
      </c>
      <c r="AW588" s="12" t="s">
        <v>29</v>
      </c>
      <c r="AX588" s="12" t="s">
        <v>73</v>
      </c>
      <c r="AY588" s="150" t="s">
        <v>155</v>
      </c>
    </row>
    <row r="589" spans="2:65" s="12" customFormat="1">
      <c r="B589" s="148"/>
      <c r="D589" s="149" t="s">
        <v>166</v>
      </c>
      <c r="E589" s="150" t="s">
        <v>1</v>
      </c>
      <c r="F589" s="151" t="s">
        <v>279</v>
      </c>
      <c r="H589" s="152">
        <v>4.04</v>
      </c>
      <c r="L589" s="148"/>
      <c r="M589" s="153"/>
      <c r="T589" s="154"/>
      <c r="AT589" s="150" t="s">
        <v>166</v>
      </c>
      <c r="AU589" s="150" t="s">
        <v>82</v>
      </c>
      <c r="AV589" s="12" t="s">
        <v>82</v>
      </c>
      <c r="AW589" s="12" t="s">
        <v>29</v>
      </c>
      <c r="AX589" s="12" t="s">
        <v>73</v>
      </c>
      <c r="AY589" s="150" t="s">
        <v>155</v>
      </c>
    </row>
    <row r="590" spans="2:65" s="12" customFormat="1">
      <c r="B590" s="148"/>
      <c r="D590" s="149" t="s">
        <v>166</v>
      </c>
      <c r="E590" s="150" t="s">
        <v>1</v>
      </c>
      <c r="F590" s="151" t="s">
        <v>280</v>
      </c>
      <c r="H590" s="152">
        <v>6</v>
      </c>
      <c r="L590" s="148"/>
      <c r="M590" s="153"/>
      <c r="T590" s="154"/>
      <c r="AT590" s="150" t="s">
        <v>166</v>
      </c>
      <c r="AU590" s="150" t="s">
        <v>82</v>
      </c>
      <c r="AV590" s="12" t="s">
        <v>82</v>
      </c>
      <c r="AW590" s="12" t="s">
        <v>29</v>
      </c>
      <c r="AX590" s="12" t="s">
        <v>73</v>
      </c>
      <c r="AY590" s="150" t="s">
        <v>155</v>
      </c>
    </row>
    <row r="591" spans="2:65" s="12" customFormat="1">
      <c r="B591" s="148"/>
      <c r="D591" s="149" t="s">
        <v>166</v>
      </c>
      <c r="E591" s="150" t="s">
        <v>1</v>
      </c>
      <c r="F591" s="151" t="s">
        <v>281</v>
      </c>
      <c r="H591" s="152">
        <v>12.58</v>
      </c>
      <c r="L591" s="148"/>
      <c r="M591" s="153"/>
      <c r="T591" s="154"/>
      <c r="AT591" s="150" t="s">
        <v>166</v>
      </c>
      <c r="AU591" s="150" t="s">
        <v>82</v>
      </c>
      <c r="AV591" s="12" t="s">
        <v>82</v>
      </c>
      <c r="AW591" s="12" t="s">
        <v>29</v>
      </c>
      <c r="AX591" s="12" t="s">
        <v>73</v>
      </c>
      <c r="AY591" s="150" t="s">
        <v>155</v>
      </c>
    </row>
    <row r="592" spans="2:65" s="12" customFormat="1">
      <c r="B592" s="148"/>
      <c r="D592" s="149" t="s">
        <v>166</v>
      </c>
      <c r="E592" s="150" t="s">
        <v>1</v>
      </c>
      <c r="F592" s="151" t="s">
        <v>282</v>
      </c>
      <c r="H592" s="152">
        <v>11.96</v>
      </c>
      <c r="L592" s="148"/>
      <c r="M592" s="153"/>
      <c r="T592" s="154"/>
      <c r="AT592" s="150" t="s">
        <v>166</v>
      </c>
      <c r="AU592" s="150" t="s">
        <v>82</v>
      </c>
      <c r="AV592" s="12" t="s">
        <v>82</v>
      </c>
      <c r="AW592" s="12" t="s">
        <v>29</v>
      </c>
      <c r="AX592" s="12" t="s">
        <v>73</v>
      </c>
      <c r="AY592" s="150" t="s">
        <v>155</v>
      </c>
    </row>
    <row r="593" spans="2:65" s="15" customFormat="1">
      <c r="B593" s="167"/>
      <c r="D593" s="149" t="s">
        <v>166</v>
      </c>
      <c r="E593" s="168" t="s">
        <v>1</v>
      </c>
      <c r="F593" s="169" t="s">
        <v>290</v>
      </c>
      <c r="H593" s="170">
        <v>279.476</v>
      </c>
      <c r="L593" s="167"/>
      <c r="M593" s="171"/>
      <c r="T593" s="172"/>
      <c r="AT593" s="168" t="s">
        <v>166</v>
      </c>
      <c r="AU593" s="168" t="s">
        <v>82</v>
      </c>
      <c r="AV593" s="15" t="s">
        <v>93</v>
      </c>
      <c r="AW593" s="15" t="s">
        <v>29</v>
      </c>
      <c r="AX593" s="15" t="s">
        <v>73</v>
      </c>
      <c r="AY593" s="168" t="s">
        <v>155</v>
      </c>
    </row>
    <row r="594" spans="2:65" s="12" customFormat="1">
      <c r="B594" s="148"/>
      <c r="D594" s="149" t="s">
        <v>166</v>
      </c>
      <c r="E594" s="150" t="s">
        <v>1</v>
      </c>
      <c r="F594" s="151" t="s">
        <v>313</v>
      </c>
      <c r="H594" s="152">
        <v>487.74</v>
      </c>
      <c r="L594" s="148"/>
      <c r="M594" s="153"/>
      <c r="T594" s="154"/>
      <c r="AT594" s="150" t="s">
        <v>166</v>
      </c>
      <c r="AU594" s="150" t="s">
        <v>82</v>
      </c>
      <c r="AV594" s="12" t="s">
        <v>82</v>
      </c>
      <c r="AW594" s="12" t="s">
        <v>29</v>
      </c>
      <c r="AX594" s="12" t="s">
        <v>73</v>
      </c>
      <c r="AY594" s="150" t="s">
        <v>155</v>
      </c>
    </row>
    <row r="595" spans="2:65" s="12" customFormat="1">
      <c r="B595" s="148"/>
      <c r="D595" s="149" t="s">
        <v>166</v>
      </c>
      <c r="E595" s="150" t="s">
        <v>1</v>
      </c>
      <c r="F595" s="151" t="s">
        <v>314</v>
      </c>
      <c r="H595" s="152">
        <v>-11.96</v>
      </c>
      <c r="L595" s="148"/>
      <c r="M595" s="153"/>
      <c r="T595" s="154"/>
      <c r="AT595" s="150" t="s">
        <v>166</v>
      </c>
      <c r="AU595" s="150" t="s">
        <v>82</v>
      </c>
      <c r="AV595" s="12" t="s">
        <v>82</v>
      </c>
      <c r="AW595" s="12" t="s">
        <v>29</v>
      </c>
      <c r="AX595" s="12" t="s">
        <v>73</v>
      </c>
      <c r="AY595" s="150" t="s">
        <v>155</v>
      </c>
    </row>
    <row r="596" spans="2:65" s="12" customFormat="1">
      <c r="B596" s="148"/>
      <c r="D596" s="149" t="s">
        <v>166</v>
      </c>
      <c r="E596" s="150" t="s">
        <v>1</v>
      </c>
      <c r="F596" s="151" t="s">
        <v>315</v>
      </c>
      <c r="H596" s="152">
        <v>-229.86</v>
      </c>
      <c r="L596" s="148"/>
      <c r="M596" s="153"/>
      <c r="T596" s="154"/>
      <c r="AT596" s="150" t="s">
        <v>166</v>
      </c>
      <c r="AU596" s="150" t="s">
        <v>82</v>
      </c>
      <c r="AV596" s="12" t="s">
        <v>82</v>
      </c>
      <c r="AW596" s="12" t="s">
        <v>29</v>
      </c>
      <c r="AX596" s="12" t="s">
        <v>73</v>
      </c>
      <c r="AY596" s="150" t="s">
        <v>155</v>
      </c>
    </row>
    <row r="597" spans="2:65" s="15" customFormat="1">
      <c r="B597" s="167"/>
      <c r="D597" s="149" t="s">
        <v>166</v>
      </c>
      <c r="E597" s="168" t="s">
        <v>1</v>
      </c>
      <c r="F597" s="169" t="s">
        <v>290</v>
      </c>
      <c r="H597" s="170">
        <v>245.92000000000002</v>
      </c>
      <c r="L597" s="167"/>
      <c r="M597" s="171"/>
      <c r="T597" s="172"/>
      <c r="AT597" s="168" t="s">
        <v>166</v>
      </c>
      <c r="AU597" s="168" t="s">
        <v>82</v>
      </c>
      <c r="AV597" s="15" t="s">
        <v>93</v>
      </c>
      <c r="AW597" s="15" t="s">
        <v>29</v>
      </c>
      <c r="AX597" s="15" t="s">
        <v>73</v>
      </c>
      <c r="AY597" s="168" t="s">
        <v>155</v>
      </c>
    </row>
    <row r="598" spans="2:65" s="13" customFormat="1">
      <c r="B598" s="155"/>
      <c r="D598" s="149" t="s">
        <v>166</v>
      </c>
      <c r="E598" s="156" t="s">
        <v>1</v>
      </c>
      <c r="F598" s="157" t="s">
        <v>168</v>
      </c>
      <c r="H598" s="158">
        <v>822.69600000000003</v>
      </c>
      <c r="L598" s="155"/>
      <c r="M598" s="159"/>
      <c r="T598" s="160"/>
      <c r="AT598" s="156" t="s">
        <v>166</v>
      </c>
      <c r="AU598" s="156" t="s">
        <v>82</v>
      </c>
      <c r="AV598" s="13" t="s">
        <v>162</v>
      </c>
      <c r="AW598" s="13" t="s">
        <v>29</v>
      </c>
      <c r="AX598" s="13" t="s">
        <v>80</v>
      </c>
      <c r="AY598" s="156" t="s">
        <v>155</v>
      </c>
    </row>
    <row r="599" spans="2:65" s="1" customFormat="1" ht="16.5" customHeight="1">
      <c r="B599" s="132"/>
      <c r="C599" s="133" t="s">
        <v>734</v>
      </c>
      <c r="D599" s="133" t="s">
        <v>157</v>
      </c>
      <c r="E599" s="134" t="s">
        <v>735</v>
      </c>
      <c r="F599" s="135" t="s">
        <v>736</v>
      </c>
      <c r="G599" s="136" t="s">
        <v>192</v>
      </c>
      <c r="H599" s="137">
        <v>822.69600000000003</v>
      </c>
      <c r="I599" s="138"/>
      <c r="J599" s="138">
        <f>ROUND(I599*H599,2)</f>
        <v>0</v>
      </c>
      <c r="K599" s="135" t="s">
        <v>161</v>
      </c>
      <c r="L599" s="29"/>
      <c r="M599" s="139" t="s">
        <v>1</v>
      </c>
      <c r="N599" s="140" t="s">
        <v>38</v>
      </c>
      <c r="O599" s="141">
        <v>0.111</v>
      </c>
      <c r="P599" s="141">
        <f>O599*H599</f>
        <v>91.31925600000001</v>
      </c>
      <c r="Q599" s="141">
        <v>2.9E-4</v>
      </c>
      <c r="R599" s="141">
        <f>Q599*H599</f>
        <v>0.23858184000000002</v>
      </c>
      <c r="S599" s="141">
        <v>0</v>
      </c>
      <c r="T599" s="142">
        <f>S599*H599</f>
        <v>0</v>
      </c>
      <c r="AR599" s="143" t="s">
        <v>257</v>
      </c>
      <c r="AT599" s="143" t="s">
        <v>157</v>
      </c>
      <c r="AU599" s="143" t="s">
        <v>82</v>
      </c>
      <c r="AY599" s="17" t="s">
        <v>155</v>
      </c>
      <c r="BE599" s="144">
        <f>IF(N599="základní",J599,0)</f>
        <v>0</v>
      </c>
      <c r="BF599" s="144">
        <f>IF(N599="snížená",J599,0)</f>
        <v>0</v>
      </c>
      <c r="BG599" s="144">
        <f>IF(N599="zákl. přenesená",J599,0)</f>
        <v>0</v>
      </c>
      <c r="BH599" s="144">
        <f>IF(N599="sníž. přenesená",J599,0)</f>
        <v>0</v>
      </c>
      <c r="BI599" s="144">
        <f>IF(N599="nulová",J599,0)</f>
        <v>0</v>
      </c>
      <c r="BJ599" s="17" t="s">
        <v>80</v>
      </c>
      <c r="BK599" s="144">
        <f>ROUND(I599*H599,2)</f>
        <v>0</v>
      </c>
      <c r="BL599" s="17" t="s">
        <v>257</v>
      </c>
      <c r="BM599" s="143" t="s">
        <v>737</v>
      </c>
    </row>
    <row r="600" spans="2:65" s="1" customFormat="1">
      <c r="B600" s="29"/>
      <c r="D600" s="145" t="s">
        <v>164</v>
      </c>
      <c r="F600" s="146" t="s">
        <v>738</v>
      </c>
      <c r="L600" s="29"/>
      <c r="M600" s="147"/>
      <c r="T600" s="53"/>
      <c r="AT600" s="17" t="s">
        <v>164</v>
      </c>
      <c r="AU600" s="17" t="s">
        <v>82</v>
      </c>
    </row>
    <row r="601" spans="2:65" s="12" customFormat="1">
      <c r="B601" s="148"/>
      <c r="D601" s="149" t="s">
        <v>166</v>
      </c>
      <c r="E601" s="150" t="s">
        <v>1</v>
      </c>
      <c r="F601" s="151" t="s">
        <v>733</v>
      </c>
      <c r="H601" s="152">
        <v>297.3</v>
      </c>
      <c r="L601" s="148"/>
      <c r="M601" s="153"/>
      <c r="T601" s="154"/>
      <c r="AT601" s="150" t="s">
        <v>166</v>
      </c>
      <c r="AU601" s="150" t="s">
        <v>82</v>
      </c>
      <c r="AV601" s="12" t="s">
        <v>82</v>
      </c>
      <c r="AW601" s="12" t="s">
        <v>29</v>
      </c>
      <c r="AX601" s="12" t="s">
        <v>73</v>
      </c>
      <c r="AY601" s="150" t="s">
        <v>155</v>
      </c>
    </row>
    <row r="602" spans="2:65" s="15" customFormat="1">
      <c r="B602" s="167"/>
      <c r="D602" s="149" t="s">
        <v>166</v>
      </c>
      <c r="E602" s="168" t="s">
        <v>1</v>
      </c>
      <c r="F602" s="169" t="s">
        <v>290</v>
      </c>
      <c r="H602" s="170">
        <v>297.3</v>
      </c>
      <c r="L602" s="167"/>
      <c r="M602" s="171"/>
      <c r="T602" s="172"/>
      <c r="AT602" s="168" t="s">
        <v>166</v>
      </c>
      <c r="AU602" s="168" t="s">
        <v>82</v>
      </c>
      <c r="AV602" s="15" t="s">
        <v>93</v>
      </c>
      <c r="AW602" s="15" t="s">
        <v>29</v>
      </c>
      <c r="AX602" s="15" t="s">
        <v>73</v>
      </c>
      <c r="AY602" s="168" t="s">
        <v>155</v>
      </c>
    </row>
    <row r="603" spans="2:65" s="12" customFormat="1">
      <c r="B603" s="148"/>
      <c r="D603" s="149" t="s">
        <v>166</v>
      </c>
      <c r="E603" s="150" t="s">
        <v>1</v>
      </c>
      <c r="F603" s="151" t="s">
        <v>288</v>
      </c>
      <c r="H603" s="152">
        <v>98.67</v>
      </c>
      <c r="L603" s="148"/>
      <c r="M603" s="153"/>
      <c r="T603" s="154"/>
      <c r="AT603" s="150" t="s">
        <v>166</v>
      </c>
      <c r="AU603" s="150" t="s">
        <v>82</v>
      </c>
      <c r="AV603" s="12" t="s">
        <v>82</v>
      </c>
      <c r="AW603" s="12" t="s">
        <v>29</v>
      </c>
      <c r="AX603" s="12" t="s">
        <v>73</v>
      </c>
      <c r="AY603" s="150" t="s">
        <v>155</v>
      </c>
    </row>
    <row r="604" spans="2:65" s="12" customFormat="1">
      <c r="B604" s="148"/>
      <c r="D604" s="149" t="s">
        <v>166</v>
      </c>
      <c r="E604" s="150" t="s">
        <v>1</v>
      </c>
      <c r="F604" s="151" t="s">
        <v>289</v>
      </c>
      <c r="H604" s="152">
        <v>131.19</v>
      </c>
      <c r="L604" s="148"/>
      <c r="M604" s="153"/>
      <c r="T604" s="154"/>
      <c r="AT604" s="150" t="s">
        <v>166</v>
      </c>
      <c r="AU604" s="150" t="s">
        <v>82</v>
      </c>
      <c r="AV604" s="12" t="s">
        <v>82</v>
      </c>
      <c r="AW604" s="12" t="s">
        <v>29</v>
      </c>
      <c r="AX604" s="12" t="s">
        <v>73</v>
      </c>
      <c r="AY604" s="150" t="s">
        <v>155</v>
      </c>
    </row>
    <row r="605" spans="2:65" s="12" customFormat="1">
      <c r="B605" s="148"/>
      <c r="D605" s="149" t="s">
        <v>166</v>
      </c>
      <c r="E605" s="150" t="s">
        <v>1</v>
      </c>
      <c r="F605" s="151" t="s">
        <v>277</v>
      </c>
      <c r="H605" s="152">
        <v>7.2</v>
      </c>
      <c r="L605" s="148"/>
      <c r="M605" s="153"/>
      <c r="T605" s="154"/>
      <c r="AT605" s="150" t="s">
        <v>166</v>
      </c>
      <c r="AU605" s="150" t="s">
        <v>82</v>
      </c>
      <c r="AV605" s="12" t="s">
        <v>82</v>
      </c>
      <c r="AW605" s="12" t="s">
        <v>29</v>
      </c>
      <c r="AX605" s="12" t="s">
        <v>73</v>
      </c>
      <c r="AY605" s="150" t="s">
        <v>155</v>
      </c>
    </row>
    <row r="606" spans="2:65" s="12" customFormat="1">
      <c r="B606" s="148"/>
      <c r="D606" s="149" t="s">
        <v>166</v>
      </c>
      <c r="E606" s="150" t="s">
        <v>1</v>
      </c>
      <c r="F606" s="151" t="s">
        <v>278</v>
      </c>
      <c r="H606" s="152">
        <v>7.8360000000000003</v>
      </c>
      <c r="L606" s="148"/>
      <c r="M606" s="153"/>
      <c r="T606" s="154"/>
      <c r="AT606" s="150" t="s">
        <v>166</v>
      </c>
      <c r="AU606" s="150" t="s">
        <v>82</v>
      </c>
      <c r="AV606" s="12" t="s">
        <v>82</v>
      </c>
      <c r="AW606" s="12" t="s">
        <v>29</v>
      </c>
      <c r="AX606" s="12" t="s">
        <v>73</v>
      </c>
      <c r="AY606" s="150" t="s">
        <v>155</v>
      </c>
    </row>
    <row r="607" spans="2:65" s="12" customFormat="1">
      <c r="B607" s="148"/>
      <c r="D607" s="149" t="s">
        <v>166</v>
      </c>
      <c r="E607" s="150" t="s">
        <v>1</v>
      </c>
      <c r="F607" s="151" t="s">
        <v>279</v>
      </c>
      <c r="H607" s="152">
        <v>4.04</v>
      </c>
      <c r="L607" s="148"/>
      <c r="M607" s="153"/>
      <c r="T607" s="154"/>
      <c r="AT607" s="150" t="s">
        <v>166</v>
      </c>
      <c r="AU607" s="150" t="s">
        <v>82</v>
      </c>
      <c r="AV607" s="12" t="s">
        <v>82</v>
      </c>
      <c r="AW607" s="12" t="s">
        <v>29</v>
      </c>
      <c r="AX607" s="12" t="s">
        <v>73</v>
      </c>
      <c r="AY607" s="150" t="s">
        <v>155</v>
      </c>
    </row>
    <row r="608" spans="2:65" s="12" customFormat="1">
      <c r="B608" s="148"/>
      <c r="D608" s="149" t="s">
        <v>166</v>
      </c>
      <c r="E608" s="150" t="s">
        <v>1</v>
      </c>
      <c r="F608" s="151" t="s">
        <v>280</v>
      </c>
      <c r="H608" s="152">
        <v>6</v>
      </c>
      <c r="L608" s="148"/>
      <c r="M608" s="153"/>
      <c r="T608" s="154"/>
      <c r="AT608" s="150" t="s">
        <v>166</v>
      </c>
      <c r="AU608" s="150" t="s">
        <v>82</v>
      </c>
      <c r="AV608" s="12" t="s">
        <v>82</v>
      </c>
      <c r="AW608" s="12" t="s">
        <v>29</v>
      </c>
      <c r="AX608" s="12" t="s">
        <v>73</v>
      </c>
      <c r="AY608" s="150" t="s">
        <v>155</v>
      </c>
    </row>
    <row r="609" spans="2:65" s="12" customFormat="1">
      <c r="B609" s="148"/>
      <c r="D609" s="149" t="s">
        <v>166</v>
      </c>
      <c r="E609" s="150" t="s">
        <v>1</v>
      </c>
      <c r="F609" s="151" t="s">
        <v>281</v>
      </c>
      <c r="H609" s="152">
        <v>12.58</v>
      </c>
      <c r="L609" s="148"/>
      <c r="M609" s="153"/>
      <c r="T609" s="154"/>
      <c r="AT609" s="150" t="s">
        <v>166</v>
      </c>
      <c r="AU609" s="150" t="s">
        <v>82</v>
      </c>
      <c r="AV609" s="12" t="s">
        <v>82</v>
      </c>
      <c r="AW609" s="12" t="s">
        <v>29</v>
      </c>
      <c r="AX609" s="12" t="s">
        <v>73</v>
      </c>
      <c r="AY609" s="150" t="s">
        <v>155</v>
      </c>
    </row>
    <row r="610" spans="2:65" s="12" customFormat="1">
      <c r="B610" s="148"/>
      <c r="D610" s="149" t="s">
        <v>166</v>
      </c>
      <c r="E610" s="150" t="s">
        <v>1</v>
      </c>
      <c r="F610" s="151" t="s">
        <v>282</v>
      </c>
      <c r="H610" s="152">
        <v>11.96</v>
      </c>
      <c r="L610" s="148"/>
      <c r="M610" s="153"/>
      <c r="T610" s="154"/>
      <c r="AT610" s="150" t="s">
        <v>166</v>
      </c>
      <c r="AU610" s="150" t="s">
        <v>82</v>
      </c>
      <c r="AV610" s="12" t="s">
        <v>82</v>
      </c>
      <c r="AW610" s="12" t="s">
        <v>29</v>
      </c>
      <c r="AX610" s="12" t="s">
        <v>73</v>
      </c>
      <c r="AY610" s="150" t="s">
        <v>155</v>
      </c>
    </row>
    <row r="611" spans="2:65" s="15" customFormat="1">
      <c r="B611" s="167"/>
      <c r="D611" s="149" t="s">
        <v>166</v>
      </c>
      <c r="E611" s="168" t="s">
        <v>1</v>
      </c>
      <c r="F611" s="169" t="s">
        <v>290</v>
      </c>
      <c r="H611" s="170">
        <v>279.476</v>
      </c>
      <c r="L611" s="167"/>
      <c r="M611" s="171"/>
      <c r="T611" s="172"/>
      <c r="AT611" s="168" t="s">
        <v>166</v>
      </c>
      <c r="AU611" s="168" t="s">
        <v>82</v>
      </c>
      <c r="AV611" s="15" t="s">
        <v>93</v>
      </c>
      <c r="AW611" s="15" t="s">
        <v>29</v>
      </c>
      <c r="AX611" s="15" t="s">
        <v>73</v>
      </c>
      <c r="AY611" s="168" t="s">
        <v>155</v>
      </c>
    </row>
    <row r="612" spans="2:65" s="12" customFormat="1">
      <c r="B612" s="148"/>
      <c r="D612" s="149" t="s">
        <v>166</v>
      </c>
      <c r="E612" s="150" t="s">
        <v>1</v>
      </c>
      <c r="F612" s="151" t="s">
        <v>313</v>
      </c>
      <c r="H612" s="152">
        <v>487.74</v>
      </c>
      <c r="L612" s="148"/>
      <c r="M612" s="153"/>
      <c r="T612" s="154"/>
      <c r="AT612" s="150" t="s">
        <v>166</v>
      </c>
      <c r="AU612" s="150" t="s">
        <v>82</v>
      </c>
      <c r="AV612" s="12" t="s">
        <v>82</v>
      </c>
      <c r="AW612" s="12" t="s">
        <v>29</v>
      </c>
      <c r="AX612" s="12" t="s">
        <v>73</v>
      </c>
      <c r="AY612" s="150" t="s">
        <v>155</v>
      </c>
    </row>
    <row r="613" spans="2:65" s="12" customFormat="1">
      <c r="B613" s="148"/>
      <c r="D613" s="149" t="s">
        <v>166</v>
      </c>
      <c r="E613" s="150" t="s">
        <v>1</v>
      </c>
      <c r="F613" s="151" t="s">
        <v>314</v>
      </c>
      <c r="H613" s="152">
        <v>-11.96</v>
      </c>
      <c r="L613" s="148"/>
      <c r="M613" s="153"/>
      <c r="T613" s="154"/>
      <c r="AT613" s="150" t="s">
        <v>166</v>
      </c>
      <c r="AU613" s="150" t="s">
        <v>82</v>
      </c>
      <c r="AV613" s="12" t="s">
        <v>82</v>
      </c>
      <c r="AW613" s="12" t="s">
        <v>29</v>
      </c>
      <c r="AX613" s="12" t="s">
        <v>73</v>
      </c>
      <c r="AY613" s="150" t="s">
        <v>155</v>
      </c>
    </row>
    <row r="614" spans="2:65" s="12" customFormat="1">
      <c r="B614" s="148"/>
      <c r="D614" s="149" t="s">
        <v>166</v>
      </c>
      <c r="E614" s="150" t="s">
        <v>1</v>
      </c>
      <c r="F614" s="151" t="s">
        <v>315</v>
      </c>
      <c r="H614" s="152">
        <v>-229.86</v>
      </c>
      <c r="L614" s="148"/>
      <c r="M614" s="153"/>
      <c r="T614" s="154"/>
      <c r="AT614" s="150" t="s">
        <v>166</v>
      </c>
      <c r="AU614" s="150" t="s">
        <v>82</v>
      </c>
      <c r="AV614" s="12" t="s">
        <v>82</v>
      </c>
      <c r="AW614" s="12" t="s">
        <v>29</v>
      </c>
      <c r="AX614" s="12" t="s">
        <v>73</v>
      </c>
      <c r="AY614" s="150" t="s">
        <v>155</v>
      </c>
    </row>
    <row r="615" spans="2:65" s="15" customFormat="1">
      <c r="B615" s="167"/>
      <c r="D615" s="149" t="s">
        <v>166</v>
      </c>
      <c r="E615" s="168" t="s">
        <v>1</v>
      </c>
      <c r="F615" s="169" t="s">
        <v>290</v>
      </c>
      <c r="H615" s="170">
        <v>245.92000000000002</v>
      </c>
      <c r="L615" s="167"/>
      <c r="M615" s="171"/>
      <c r="T615" s="172"/>
      <c r="AT615" s="168" t="s">
        <v>166</v>
      </c>
      <c r="AU615" s="168" t="s">
        <v>82</v>
      </c>
      <c r="AV615" s="15" t="s">
        <v>93</v>
      </c>
      <c r="AW615" s="15" t="s">
        <v>29</v>
      </c>
      <c r="AX615" s="15" t="s">
        <v>73</v>
      </c>
      <c r="AY615" s="168" t="s">
        <v>155</v>
      </c>
    </row>
    <row r="616" spans="2:65" s="13" customFormat="1">
      <c r="B616" s="155"/>
      <c r="D616" s="149" t="s">
        <v>166</v>
      </c>
      <c r="E616" s="156" t="s">
        <v>1</v>
      </c>
      <c r="F616" s="157" t="s">
        <v>168</v>
      </c>
      <c r="H616" s="158">
        <v>822.69600000000003</v>
      </c>
      <c r="L616" s="155"/>
      <c r="M616" s="159"/>
      <c r="T616" s="160"/>
      <c r="AT616" s="156" t="s">
        <v>166</v>
      </c>
      <c r="AU616" s="156" t="s">
        <v>82</v>
      </c>
      <c r="AV616" s="13" t="s">
        <v>162</v>
      </c>
      <c r="AW616" s="13" t="s">
        <v>29</v>
      </c>
      <c r="AX616" s="13" t="s">
        <v>80</v>
      </c>
      <c r="AY616" s="156" t="s">
        <v>155</v>
      </c>
    </row>
    <row r="617" spans="2:65" s="1" customFormat="1" ht="21.75" customHeight="1">
      <c r="B617" s="132"/>
      <c r="C617" s="133" t="s">
        <v>739</v>
      </c>
      <c r="D617" s="133" t="s">
        <v>157</v>
      </c>
      <c r="E617" s="134" t="s">
        <v>740</v>
      </c>
      <c r="F617" s="135" t="s">
        <v>741</v>
      </c>
      <c r="G617" s="136" t="s">
        <v>192</v>
      </c>
      <c r="H617" s="137">
        <v>822.69600000000003</v>
      </c>
      <c r="I617" s="138"/>
      <c r="J617" s="138">
        <f>ROUND(I617*H617,2)</f>
        <v>0</v>
      </c>
      <c r="K617" s="135" t="s">
        <v>161</v>
      </c>
      <c r="L617" s="29"/>
      <c r="M617" s="139" t="s">
        <v>1</v>
      </c>
      <c r="N617" s="140" t="s">
        <v>38</v>
      </c>
      <c r="O617" s="141">
        <v>0</v>
      </c>
      <c r="P617" s="141">
        <f>O617*H617</f>
        <v>0</v>
      </c>
      <c r="Q617" s="141">
        <v>3.0000000000000001E-5</v>
      </c>
      <c r="R617" s="141">
        <f>Q617*H617</f>
        <v>2.4680880000000002E-2</v>
      </c>
      <c r="S617" s="141">
        <v>0</v>
      </c>
      <c r="T617" s="142">
        <f>S617*H617</f>
        <v>0</v>
      </c>
      <c r="AR617" s="143" t="s">
        <v>257</v>
      </c>
      <c r="AT617" s="143" t="s">
        <v>157</v>
      </c>
      <c r="AU617" s="143" t="s">
        <v>82</v>
      </c>
      <c r="AY617" s="17" t="s">
        <v>155</v>
      </c>
      <c r="BE617" s="144">
        <f>IF(N617="základní",J617,0)</f>
        <v>0</v>
      </c>
      <c r="BF617" s="144">
        <f>IF(N617="snížená",J617,0)</f>
        <v>0</v>
      </c>
      <c r="BG617" s="144">
        <f>IF(N617="zákl. přenesená",J617,0)</f>
        <v>0</v>
      </c>
      <c r="BH617" s="144">
        <f>IF(N617="sníž. přenesená",J617,0)</f>
        <v>0</v>
      </c>
      <c r="BI617" s="144">
        <f>IF(N617="nulová",J617,0)</f>
        <v>0</v>
      </c>
      <c r="BJ617" s="17" t="s">
        <v>80</v>
      </c>
      <c r="BK617" s="144">
        <f>ROUND(I617*H617,2)</f>
        <v>0</v>
      </c>
      <c r="BL617" s="17" t="s">
        <v>257</v>
      </c>
      <c r="BM617" s="143" t="s">
        <v>742</v>
      </c>
    </row>
    <row r="618" spans="2:65" s="1" customFormat="1">
      <c r="B618" s="29"/>
      <c r="D618" s="145" t="s">
        <v>164</v>
      </c>
      <c r="F618" s="146" t="s">
        <v>743</v>
      </c>
      <c r="L618" s="29"/>
      <c r="M618" s="147"/>
      <c r="T618" s="53"/>
      <c r="AT618" s="17" t="s">
        <v>164</v>
      </c>
      <c r="AU618" s="17" t="s">
        <v>82</v>
      </c>
    </row>
    <row r="619" spans="2:65" s="12" customFormat="1">
      <c r="B619" s="148"/>
      <c r="D619" s="149" t="s">
        <v>166</v>
      </c>
      <c r="E619" s="150" t="s">
        <v>1</v>
      </c>
      <c r="F619" s="151" t="s">
        <v>733</v>
      </c>
      <c r="H619" s="152">
        <v>297.3</v>
      </c>
      <c r="L619" s="148"/>
      <c r="M619" s="153"/>
      <c r="T619" s="154"/>
      <c r="AT619" s="150" t="s">
        <v>166</v>
      </c>
      <c r="AU619" s="150" t="s">
        <v>82</v>
      </c>
      <c r="AV619" s="12" t="s">
        <v>82</v>
      </c>
      <c r="AW619" s="12" t="s">
        <v>29</v>
      </c>
      <c r="AX619" s="12" t="s">
        <v>73</v>
      </c>
      <c r="AY619" s="150" t="s">
        <v>155</v>
      </c>
    </row>
    <row r="620" spans="2:65" s="15" customFormat="1">
      <c r="B620" s="167"/>
      <c r="D620" s="149" t="s">
        <v>166</v>
      </c>
      <c r="E620" s="168" t="s">
        <v>1</v>
      </c>
      <c r="F620" s="169" t="s">
        <v>290</v>
      </c>
      <c r="H620" s="170">
        <v>297.3</v>
      </c>
      <c r="L620" s="167"/>
      <c r="M620" s="171"/>
      <c r="T620" s="172"/>
      <c r="AT620" s="168" t="s">
        <v>166</v>
      </c>
      <c r="AU620" s="168" t="s">
        <v>82</v>
      </c>
      <c r="AV620" s="15" t="s">
        <v>93</v>
      </c>
      <c r="AW620" s="15" t="s">
        <v>29</v>
      </c>
      <c r="AX620" s="15" t="s">
        <v>73</v>
      </c>
      <c r="AY620" s="168" t="s">
        <v>155</v>
      </c>
    </row>
    <row r="621" spans="2:65" s="12" customFormat="1">
      <c r="B621" s="148"/>
      <c r="D621" s="149" t="s">
        <v>166</v>
      </c>
      <c r="E621" s="150" t="s">
        <v>1</v>
      </c>
      <c r="F621" s="151" t="s">
        <v>288</v>
      </c>
      <c r="H621" s="152">
        <v>98.67</v>
      </c>
      <c r="L621" s="148"/>
      <c r="M621" s="153"/>
      <c r="T621" s="154"/>
      <c r="AT621" s="150" t="s">
        <v>166</v>
      </c>
      <c r="AU621" s="150" t="s">
        <v>82</v>
      </c>
      <c r="AV621" s="12" t="s">
        <v>82</v>
      </c>
      <c r="AW621" s="12" t="s">
        <v>29</v>
      </c>
      <c r="AX621" s="12" t="s">
        <v>73</v>
      </c>
      <c r="AY621" s="150" t="s">
        <v>155</v>
      </c>
    </row>
    <row r="622" spans="2:65" s="12" customFormat="1">
      <c r="B622" s="148"/>
      <c r="D622" s="149" t="s">
        <v>166</v>
      </c>
      <c r="E622" s="150" t="s">
        <v>1</v>
      </c>
      <c r="F622" s="151" t="s">
        <v>289</v>
      </c>
      <c r="H622" s="152">
        <v>131.19</v>
      </c>
      <c r="L622" s="148"/>
      <c r="M622" s="153"/>
      <c r="T622" s="154"/>
      <c r="AT622" s="150" t="s">
        <v>166</v>
      </c>
      <c r="AU622" s="150" t="s">
        <v>82</v>
      </c>
      <c r="AV622" s="12" t="s">
        <v>82</v>
      </c>
      <c r="AW622" s="12" t="s">
        <v>29</v>
      </c>
      <c r="AX622" s="12" t="s">
        <v>73</v>
      </c>
      <c r="AY622" s="150" t="s">
        <v>155</v>
      </c>
    </row>
    <row r="623" spans="2:65" s="12" customFormat="1">
      <c r="B623" s="148"/>
      <c r="D623" s="149" t="s">
        <v>166</v>
      </c>
      <c r="E623" s="150" t="s">
        <v>1</v>
      </c>
      <c r="F623" s="151" t="s">
        <v>277</v>
      </c>
      <c r="H623" s="152">
        <v>7.2</v>
      </c>
      <c r="L623" s="148"/>
      <c r="M623" s="153"/>
      <c r="T623" s="154"/>
      <c r="AT623" s="150" t="s">
        <v>166</v>
      </c>
      <c r="AU623" s="150" t="s">
        <v>82</v>
      </c>
      <c r="AV623" s="12" t="s">
        <v>82</v>
      </c>
      <c r="AW623" s="12" t="s">
        <v>29</v>
      </c>
      <c r="AX623" s="12" t="s">
        <v>73</v>
      </c>
      <c r="AY623" s="150" t="s">
        <v>155</v>
      </c>
    </row>
    <row r="624" spans="2:65" s="12" customFormat="1">
      <c r="B624" s="148"/>
      <c r="D624" s="149" t="s">
        <v>166</v>
      </c>
      <c r="E624" s="150" t="s">
        <v>1</v>
      </c>
      <c r="F624" s="151" t="s">
        <v>278</v>
      </c>
      <c r="H624" s="152">
        <v>7.8360000000000003</v>
      </c>
      <c r="L624" s="148"/>
      <c r="M624" s="153"/>
      <c r="T624" s="154"/>
      <c r="AT624" s="150" t="s">
        <v>166</v>
      </c>
      <c r="AU624" s="150" t="s">
        <v>82</v>
      </c>
      <c r="AV624" s="12" t="s">
        <v>82</v>
      </c>
      <c r="AW624" s="12" t="s">
        <v>29</v>
      </c>
      <c r="AX624" s="12" t="s">
        <v>73</v>
      </c>
      <c r="AY624" s="150" t="s">
        <v>155</v>
      </c>
    </row>
    <row r="625" spans="2:65" s="12" customFormat="1">
      <c r="B625" s="148"/>
      <c r="D625" s="149" t="s">
        <v>166</v>
      </c>
      <c r="E625" s="150" t="s">
        <v>1</v>
      </c>
      <c r="F625" s="151" t="s">
        <v>279</v>
      </c>
      <c r="H625" s="152">
        <v>4.04</v>
      </c>
      <c r="L625" s="148"/>
      <c r="M625" s="153"/>
      <c r="T625" s="154"/>
      <c r="AT625" s="150" t="s">
        <v>166</v>
      </c>
      <c r="AU625" s="150" t="s">
        <v>82</v>
      </c>
      <c r="AV625" s="12" t="s">
        <v>82</v>
      </c>
      <c r="AW625" s="12" t="s">
        <v>29</v>
      </c>
      <c r="AX625" s="12" t="s">
        <v>73</v>
      </c>
      <c r="AY625" s="150" t="s">
        <v>155</v>
      </c>
    </row>
    <row r="626" spans="2:65" s="12" customFormat="1">
      <c r="B626" s="148"/>
      <c r="D626" s="149" t="s">
        <v>166</v>
      </c>
      <c r="E626" s="150" t="s">
        <v>1</v>
      </c>
      <c r="F626" s="151" t="s">
        <v>280</v>
      </c>
      <c r="H626" s="152">
        <v>6</v>
      </c>
      <c r="L626" s="148"/>
      <c r="M626" s="153"/>
      <c r="T626" s="154"/>
      <c r="AT626" s="150" t="s">
        <v>166</v>
      </c>
      <c r="AU626" s="150" t="s">
        <v>82</v>
      </c>
      <c r="AV626" s="12" t="s">
        <v>82</v>
      </c>
      <c r="AW626" s="12" t="s">
        <v>29</v>
      </c>
      <c r="AX626" s="12" t="s">
        <v>73</v>
      </c>
      <c r="AY626" s="150" t="s">
        <v>155</v>
      </c>
    </row>
    <row r="627" spans="2:65" s="12" customFormat="1">
      <c r="B627" s="148"/>
      <c r="D627" s="149" t="s">
        <v>166</v>
      </c>
      <c r="E627" s="150" t="s">
        <v>1</v>
      </c>
      <c r="F627" s="151" t="s">
        <v>281</v>
      </c>
      <c r="H627" s="152">
        <v>12.58</v>
      </c>
      <c r="L627" s="148"/>
      <c r="M627" s="153"/>
      <c r="T627" s="154"/>
      <c r="AT627" s="150" t="s">
        <v>166</v>
      </c>
      <c r="AU627" s="150" t="s">
        <v>82</v>
      </c>
      <c r="AV627" s="12" t="s">
        <v>82</v>
      </c>
      <c r="AW627" s="12" t="s">
        <v>29</v>
      </c>
      <c r="AX627" s="12" t="s">
        <v>73</v>
      </c>
      <c r="AY627" s="150" t="s">
        <v>155</v>
      </c>
    </row>
    <row r="628" spans="2:65" s="12" customFormat="1">
      <c r="B628" s="148"/>
      <c r="D628" s="149" t="s">
        <v>166</v>
      </c>
      <c r="E628" s="150" t="s">
        <v>1</v>
      </c>
      <c r="F628" s="151" t="s">
        <v>282</v>
      </c>
      <c r="H628" s="152">
        <v>11.96</v>
      </c>
      <c r="L628" s="148"/>
      <c r="M628" s="153"/>
      <c r="T628" s="154"/>
      <c r="AT628" s="150" t="s">
        <v>166</v>
      </c>
      <c r="AU628" s="150" t="s">
        <v>82</v>
      </c>
      <c r="AV628" s="12" t="s">
        <v>82</v>
      </c>
      <c r="AW628" s="12" t="s">
        <v>29</v>
      </c>
      <c r="AX628" s="12" t="s">
        <v>73</v>
      </c>
      <c r="AY628" s="150" t="s">
        <v>155</v>
      </c>
    </row>
    <row r="629" spans="2:65" s="15" customFormat="1">
      <c r="B629" s="167"/>
      <c r="D629" s="149" t="s">
        <v>166</v>
      </c>
      <c r="E629" s="168" t="s">
        <v>1</v>
      </c>
      <c r="F629" s="169" t="s">
        <v>290</v>
      </c>
      <c r="H629" s="170">
        <v>279.476</v>
      </c>
      <c r="L629" s="167"/>
      <c r="M629" s="171"/>
      <c r="T629" s="172"/>
      <c r="AT629" s="168" t="s">
        <v>166</v>
      </c>
      <c r="AU629" s="168" t="s">
        <v>82</v>
      </c>
      <c r="AV629" s="15" t="s">
        <v>93</v>
      </c>
      <c r="AW629" s="15" t="s">
        <v>29</v>
      </c>
      <c r="AX629" s="15" t="s">
        <v>73</v>
      </c>
      <c r="AY629" s="168" t="s">
        <v>155</v>
      </c>
    </row>
    <row r="630" spans="2:65" s="12" customFormat="1">
      <c r="B630" s="148"/>
      <c r="D630" s="149" t="s">
        <v>166</v>
      </c>
      <c r="E630" s="150" t="s">
        <v>1</v>
      </c>
      <c r="F630" s="151" t="s">
        <v>313</v>
      </c>
      <c r="H630" s="152">
        <v>487.74</v>
      </c>
      <c r="L630" s="148"/>
      <c r="M630" s="153"/>
      <c r="T630" s="154"/>
      <c r="AT630" s="150" t="s">
        <v>166</v>
      </c>
      <c r="AU630" s="150" t="s">
        <v>82</v>
      </c>
      <c r="AV630" s="12" t="s">
        <v>82</v>
      </c>
      <c r="AW630" s="12" t="s">
        <v>29</v>
      </c>
      <c r="AX630" s="12" t="s">
        <v>73</v>
      </c>
      <c r="AY630" s="150" t="s">
        <v>155</v>
      </c>
    </row>
    <row r="631" spans="2:65" s="12" customFormat="1">
      <c r="B631" s="148"/>
      <c r="D631" s="149" t="s">
        <v>166</v>
      </c>
      <c r="E631" s="150" t="s">
        <v>1</v>
      </c>
      <c r="F631" s="151" t="s">
        <v>314</v>
      </c>
      <c r="H631" s="152">
        <v>-11.96</v>
      </c>
      <c r="L631" s="148"/>
      <c r="M631" s="153"/>
      <c r="T631" s="154"/>
      <c r="AT631" s="150" t="s">
        <v>166</v>
      </c>
      <c r="AU631" s="150" t="s">
        <v>82</v>
      </c>
      <c r="AV631" s="12" t="s">
        <v>82</v>
      </c>
      <c r="AW631" s="12" t="s">
        <v>29</v>
      </c>
      <c r="AX631" s="12" t="s">
        <v>73</v>
      </c>
      <c r="AY631" s="150" t="s">
        <v>155</v>
      </c>
    </row>
    <row r="632" spans="2:65" s="12" customFormat="1">
      <c r="B632" s="148"/>
      <c r="D632" s="149" t="s">
        <v>166</v>
      </c>
      <c r="E632" s="150" t="s">
        <v>1</v>
      </c>
      <c r="F632" s="151" t="s">
        <v>315</v>
      </c>
      <c r="H632" s="152">
        <v>-229.86</v>
      </c>
      <c r="L632" s="148"/>
      <c r="M632" s="153"/>
      <c r="T632" s="154"/>
      <c r="AT632" s="150" t="s">
        <v>166</v>
      </c>
      <c r="AU632" s="150" t="s">
        <v>82</v>
      </c>
      <c r="AV632" s="12" t="s">
        <v>82</v>
      </c>
      <c r="AW632" s="12" t="s">
        <v>29</v>
      </c>
      <c r="AX632" s="12" t="s">
        <v>73</v>
      </c>
      <c r="AY632" s="150" t="s">
        <v>155</v>
      </c>
    </row>
    <row r="633" spans="2:65" s="15" customFormat="1">
      <c r="B633" s="167"/>
      <c r="D633" s="149" t="s">
        <v>166</v>
      </c>
      <c r="E633" s="168" t="s">
        <v>1</v>
      </c>
      <c r="F633" s="169" t="s">
        <v>290</v>
      </c>
      <c r="H633" s="170">
        <v>245.92000000000002</v>
      </c>
      <c r="L633" s="167"/>
      <c r="M633" s="171"/>
      <c r="T633" s="172"/>
      <c r="AT633" s="168" t="s">
        <v>166</v>
      </c>
      <c r="AU633" s="168" t="s">
        <v>82</v>
      </c>
      <c r="AV633" s="15" t="s">
        <v>93</v>
      </c>
      <c r="AW633" s="15" t="s">
        <v>29</v>
      </c>
      <c r="AX633" s="15" t="s">
        <v>73</v>
      </c>
      <c r="AY633" s="168" t="s">
        <v>155</v>
      </c>
    </row>
    <row r="634" spans="2:65" s="13" customFormat="1">
      <c r="B634" s="155"/>
      <c r="D634" s="149" t="s">
        <v>166</v>
      </c>
      <c r="E634" s="156" t="s">
        <v>1</v>
      </c>
      <c r="F634" s="157" t="s">
        <v>168</v>
      </c>
      <c r="H634" s="158">
        <v>822.69600000000003</v>
      </c>
      <c r="L634" s="155"/>
      <c r="M634" s="159"/>
      <c r="T634" s="160"/>
      <c r="AT634" s="156" t="s">
        <v>166</v>
      </c>
      <c r="AU634" s="156" t="s">
        <v>82</v>
      </c>
      <c r="AV634" s="13" t="s">
        <v>162</v>
      </c>
      <c r="AW634" s="13" t="s">
        <v>29</v>
      </c>
      <c r="AX634" s="13" t="s">
        <v>80</v>
      </c>
      <c r="AY634" s="156" t="s">
        <v>155</v>
      </c>
    </row>
    <row r="635" spans="2:65" s="1" customFormat="1" ht="24.2" customHeight="1">
      <c r="B635" s="132"/>
      <c r="C635" s="133" t="s">
        <v>744</v>
      </c>
      <c r="D635" s="133" t="s">
        <v>157</v>
      </c>
      <c r="E635" s="134" t="s">
        <v>745</v>
      </c>
      <c r="F635" s="135" t="s">
        <v>746</v>
      </c>
      <c r="G635" s="136" t="s">
        <v>747</v>
      </c>
      <c r="H635" s="137">
        <v>1</v>
      </c>
      <c r="I635" s="138"/>
      <c r="J635" s="138">
        <f>ROUND(I635*H635,2)</f>
        <v>0</v>
      </c>
      <c r="K635" s="135" t="s">
        <v>228</v>
      </c>
      <c r="L635" s="29"/>
      <c r="M635" s="139" t="s">
        <v>1</v>
      </c>
      <c r="N635" s="140" t="s">
        <v>38</v>
      </c>
      <c r="O635" s="141">
        <v>0</v>
      </c>
      <c r="P635" s="141">
        <f>O635*H635</f>
        <v>0</v>
      </c>
      <c r="Q635" s="141">
        <v>3.0000000000000001E-5</v>
      </c>
      <c r="R635" s="141">
        <f>Q635*H635</f>
        <v>3.0000000000000001E-5</v>
      </c>
      <c r="S635" s="141">
        <v>0</v>
      </c>
      <c r="T635" s="142">
        <f>S635*H635</f>
        <v>0</v>
      </c>
      <c r="AR635" s="143" t="s">
        <v>257</v>
      </c>
      <c r="AT635" s="143" t="s">
        <v>157</v>
      </c>
      <c r="AU635" s="143" t="s">
        <v>82</v>
      </c>
      <c r="AY635" s="17" t="s">
        <v>155</v>
      </c>
      <c r="BE635" s="144">
        <f>IF(N635="základní",J635,0)</f>
        <v>0</v>
      </c>
      <c r="BF635" s="144">
        <f>IF(N635="snížená",J635,0)</f>
        <v>0</v>
      </c>
      <c r="BG635" s="144">
        <f>IF(N635="zákl. přenesená",J635,0)</f>
        <v>0</v>
      </c>
      <c r="BH635" s="144">
        <f>IF(N635="sníž. přenesená",J635,0)</f>
        <v>0</v>
      </c>
      <c r="BI635" s="144">
        <f>IF(N635="nulová",J635,0)</f>
        <v>0</v>
      </c>
      <c r="BJ635" s="17" t="s">
        <v>80</v>
      </c>
      <c r="BK635" s="144">
        <f>ROUND(I635*H635,2)</f>
        <v>0</v>
      </c>
      <c r="BL635" s="17" t="s">
        <v>257</v>
      </c>
      <c r="BM635" s="143" t="s">
        <v>748</v>
      </c>
    </row>
    <row r="636" spans="2:65" s="1" customFormat="1" ht="21.75" customHeight="1">
      <c r="B636" s="132"/>
      <c r="C636" s="133" t="s">
        <v>749</v>
      </c>
      <c r="D636" s="133" t="s">
        <v>157</v>
      </c>
      <c r="E636" s="134" t="s">
        <v>750</v>
      </c>
      <c r="F636" s="135" t="s">
        <v>751</v>
      </c>
      <c r="G636" s="136" t="s">
        <v>747</v>
      </c>
      <c r="H636" s="137">
        <v>1</v>
      </c>
      <c r="I636" s="138"/>
      <c r="J636" s="138">
        <f>ROUND(I636*H636,2)</f>
        <v>0</v>
      </c>
      <c r="K636" s="135" t="s">
        <v>228</v>
      </c>
      <c r="L636" s="29"/>
      <c r="M636" s="139" t="s">
        <v>1</v>
      </c>
      <c r="N636" s="140" t="s">
        <v>38</v>
      </c>
      <c r="O636" s="141">
        <v>0</v>
      </c>
      <c r="P636" s="141">
        <f>O636*H636</f>
        <v>0</v>
      </c>
      <c r="Q636" s="141">
        <v>3.0000000000000001E-5</v>
      </c>
      <c r="R636" s="141">
        <f>Q636*H636</f>
        <v>3.0000000000000001E-5</v>
      </c>
      <c r="S636" s="141">
        <v>0</v>
      </c>
      <c r="T636" s="142">
        <f>S636*H636</f>
        <v>0</v>
      </c>
      <c r="AR636" s="143" t="s">
        <v>257</v>
      </c>
      <c r="AT636" s="143" t="s">
        <v>157</v>
      </c>
      <c r="AU636" s="143" t="s">
        <v>82</v>
      </c>
      <c r="AY636" s="17" t="s">
        <v>155</v>
      </c>
      <c r="BE636" s="144">
        <f>IF(N636="základní",J636,0)</f>
        <v>0</v>
      </c>
      <c r="BF636" s="144">
        <f>IF(N636="snížená",J636,0)</f>
        <v>0</v>
      </c>
      <c r="BG636" s="144">
        <f>IF(N636="zákl. přenesená",J636,0)</f>
        <v>0</v>
      </c>
      <c r="BH636" s="144">
        <f>IF(N636="sníž. přenesená",J636,0)</f>
        <v>0</v>
      </c>
      <c r="BI636" s="144">
        <f>IF(N636="nulová",J636,0)</f>
        <v>0</v>
      </c>
      <c r="BJ636" s="17" t="s">
        <v>80</v>
      </c>
      <c r="BK636" s="144">
        <f>ROUND(I636*H636,2)</f>
        <v>0</v>
      </c>
      <c r="BL636" s="17" t="s">
        <v>257</v>
      </c>
      <c r="BM636" s="143" t="s">
        <v>752</v>
      </c>
    </row>
    <row r="637" spans="2:65" s="11" customFormat="1" ht="25.9" customHeight="1">
      <c r="B637" s="121"/>
      <c r="D637" s="122" t="s">
        <v>72</v>
      </c>
      <c r="E637" s="123" t="s">
        <v>687</v>
      </c>
      <c r="F637" s="123" t="s">
        <v>687</v>
      </c>
      <c r="J637" s="124">
        <f>BK637</f>
        <v>0</v>
      </c>
      <c r="L637" s="121"/>
      <c r="M637" s="125"/>
      <c r="P637" s="126">
        <f>P638</f>
        <v>0</v>
      </c>
      <c r="R637" s="126">
        <f>R638</f>
        <v>0</v>
      </c>
      <c r="T637" s="127">
        <f>T638</f>
        <v>0</v>
      </c>
      <c r="AR637" s="122" t="s">
        <v>93</v>
      </c>
      <c r="AT637" s="128" t="s">
        <v>72</v>
      </c>
      <c r="AU637" s="128" t="s">
        <v>73</v>
      </c>
      <c r="AY637" s="122" t="s">
        <v>155</v>
      </c>
      <c r="BK637" s="129">
        <f>BK638</f>
        <v>0</v>
      </c>
    </row>
    <row r="638" spans="2:65" s="11" customFormat="1" ht="22.9" customHeight="1">
      <c r="B638" s="121"/>
      <c r="D638" s="122" t="s">
        <v>72</v>
      </c>
      <c r="E638" s="130" t="s">
        <v>753</v>
      </c>
      <c r="F638" s="130" t="s">
        <v>754</v>
      </c>
      <c r="J638" s="131">
        <f>BK638</f>
        <v>0</v>
      </c>
      <c r="L638" s="121"/>
      <c r="M638" s="125"/>
      <c r="P638" s="126">
        <f>SUM(P639:P648)</f>
        <v>0</v>
      </c>
      <c r="R638" s="126">
        <f>SUM(R639:R648)</f>
        <v>0</v>
      </c>
      <c r="T638" s="127">
        <f>SUM(T639:T648)</f>
        <v>0</v>
      </c>
      <c r="AR638" s="122" t="s">
        <v>93</v>
      </c>
      <c r="AT638" s="128" t="s">
        <v>72</v>
      </c>
      <c r="AU638" s="128" t="s">
        <v>80</v>
      </c>
      <c r="AY638" s="122" t="s">
        <v>155</v>
      </c>
      <c r="BK638" s="129">
        <f>SUM(BK639:BK648)</f>
        <v>0</v>
      </c>
    </row>
    <row r="639" spans="2:65" s="1" customFormat="1" ht="16.5" customHeight="1">
      <c r="B639" s="132"/>
      <c r="C639" s="133" t="s">
        <v>755</v>
      </c>
      <c r="D639" s="133" t="s">
        <v>157</v>
      </c>
      <c r="E639" s="134" t="s">
        <v>756</v>
      </c>
      <c r="F639" s="135" t="s">
        <v>757</v>
      </c>
      <c r="G639" s="136" t="s">
        <v>192</v>
      </c>
      <c r="H639" s="137">
        <v>20.88</v>
      </c>
      <c r="I639" s="138"/>
      <c r="J639" s="138">
        <f>ROUND(I639*H639,2)</f>
        <v>0</v>
      </c>
      <c r="K639" s="135" t="s">
        <v>228</v>
      </c>
      <c r="L639" s="29"/>
      <c r="M639" s="139" t="s">
        <v>1</v>
      </c>
      <c r="N639" s="140" t="s">
        <v>38</v>
      </c>
      <c r="O639" s="141">
        <v>0</v>
      </c>
      <c r="P639" s="141">
        <f>O639*H639</f>
        <v>0</v>
      </c>
      <c r="Q639" s="141">
        <v>0</v>
      </c>
      <c r="R639" s="141">
        <f>Q639*H639</f>
        <v>0</v>
      </c>
      <c r="S639" s="141">
        <v>0</v>
      </c>
      <c r="T639" s="142">
        <f>S639*H639</f>
        <v>0</v>
      </c>
      <c r="AR639" s="143" t="s">
        <v>552</v>
      </c>
      <c r="AT639" s="143" t="s">
        <v>157</v>
      </c>
      <c r="AU639" s="143" t="s">
        <v>82</v>
      </c>
      <c r="AY639" s="17" t="s">
        <v>155</v>
      </c>
      <c r="BE639" s="144">
        <f>IF(N639="základní",J639,0)</f>
        <v>0</v>
      </c>
      <c r="BF639" s="144">
        <f>IF(N639="snížená",J639,0)</f>
        <v>0</v>
      </c>
      <c r="BG639" s="144">
        <f>IF(N639="zákl. přenesená",J639,0)</f>
        <v>0</v>
      </c>
      <c r="BH639" s="144">
        <f>IF(N639="sníž. přenesená",J639,0)</f>
        <v>0</v>
      </c>
      <c r="BI639" s="144">
        <f>IF(N639="nulová",J639,0)</f>
        <v>0</v>
      </c>
      <c r="BJ639" s="17" t="s">
        <v>80</v>
      </c>
      <c r="BK639" s="144">
        <f>ROUND(I639*H639,2)</f>
        <v>0</v>
      </c>
      <c r="BL639" s="17" t="s">
        <v>552</v>
      </c>
      <c r="BM639" s="143" t="s">
        <v>758</v>
      </c>
    </row>
    <row r="640" spans="2:65" s="1" customFormat="1" ht="39">
      <c r="B640" s="29"/>
      <c r="D640" s="149" t="s">
        <v>214</v>
      </c>
      <c r="F640" s="161" t="s">
        <v>759</v>
      </c>
      <c r="L640" s="29"/>
      <c r="M640" s="147"/>
      <c r="T640" s="53"/>
      <c r="AT640" s="17" t="s">
        <v>214</v>
      </c>
      <c r="AU640" s="17" t="s">
        <v>82</v>
      </c>
    </row>
    <row r="641" spans="2:65" s="12" customFormat="1">
      <c r="B641" s="148"/>
      <c r="D641" s="149" t="s">
        <v>166</v>
      </c>
      <c r="E641" s="150" t="s">
        <v>1</v>
      </c>
      <c r="F641" s="151" t="s">
        <v>760</v>
      </c>
      <c r="H641" s="152">
        <v>20.88</v>
      </c>
      <c r="L641" s="148"/>
      <c r="M641" s="153"/>
      <c r="T641" s="154"/>
      <c r="AT641" s="150" t="s">
        <v>166</v>
      </c>
      <c r="AU641" s="150" t="s">
        <v>82</v>
      </c>
      <c r="AV641" s="12" t="s">
        <v>82</v>
      </c>
      <c r="AW641" s="12" t="s">
        <v>29</v>
      </c>
      <c r="AX641" s="12" t="s">
        <v>73</v>
      </c>
      <c r="AY641" s="150" t="s">
        <v>155</v>
      </c>
    </row>
    <row r="642" spans="2:65" s="13" customFormat="1">
      <c r="B642" s="155"/>
      <c r="D642" s="149" t="s">
        <v>166</v>
      </c>
      <c r="E642" s="156" t="s">
        <v>1</v>
      </c>
      <c r="F642" s="157" t="s">
        <v>168</v>
      </c>
      <c r="H642" s="158">
        <v>20.88</v>
      </c>
      <c r="L642" s="155"/>
      <c r="M642" s="159"/>
      <c r="T642" s="160"/>
      <c r="AT642" s="156" t="s">
        <v>166</v>
      </c>
      <c r="AU642" s="156" t="s">
        <v>82</v>
      </c>
      <c r="AV642" s="13" t="s">
        <v>162</v>
      </c>
      <c r="AW642" s="13" t="s">
        <v>29</v>
      </c>
      <c r="AX642" s="13" t="s">
        <v>80</v>
      </c>
      <c r="AY642" s="156" t="s">
        <v>155</v>
      </c>
    </row>
    <row r="643" spans="2:65" s="1" customFormat="1" ht="28.5" customHeight="1">
      <c r="B643" s="132"/>
      <c r="C643" s="133" t="s">
        <v>761</v>
      </c>
      <c r="D643" s="133" t="s">
        <v>157</v>
      </c>
      <c r="E643" s="134" t="s">
        <v>762</v>
      </c>
      <c r="F643" s="135" t="s">
        <v>872</v>
      </c>
      <c r="G643" s="136" t="s">
        <v>333</v>
      </c>
      <c r="H643" s="137">
        <v>1</v>
      </c>
      <c r="I643" s="138"/>
      <c r="J643" s="138">
        <f>ROUND(I643*H643,2)</f>
        <v>0</v>
      </c>
      <c r="K643" s="135" t="s">
        <v>228</v>
      </c>
      <c r="L643" s="29"/>
      <c r="M643" s="139" t="s">
        <v>1</v>
      </c>
      <c r="N643" s="140" t="s">
        <v>38</v>
      </c>
      <c r="O643" s="141">
        <v>0</v>
      </c>
      <c r="P643" s="141">
        <f>O643*H643</f>
        <v>0</v>
      </c>
      <c r="Q643" s="141">
        <v>0</v>
      </c>
      <c r="R643" s="141">
        <f>Q643*H643</f>
        <v>0</v>
      </c>
      <c r="S643" s="141">
        <v>0</v>
      </c>
      <c r="T643" s="142">
        <f>S643*H643</f>
        <v>0</v>
      </c>
      <c r="AR643" s="143" t="s">
        <v>552</v>
      </c>
      <c r="AT643" s="143" t="s">
        <v>157</v>
      </c>
      <c r="AU643" s="143" t="s">
        <v>82</v>
      </c>
      <c r="AY643" s="17" t="s">
        <v>155</v>
      </c>
      <c r="BE643" s="144">
        <f>IF(N643="základní",J643,0)</f>
        <v>0</v>
      </c>
      <c r="BF643" s="144">
        <f>IF(N643="snížená",J643,0)</f>
        <v>0</v>
      </c>
      <c r="BG643" s="144">
        <f>IF(N643="zákl. přenesená",J643,0)</f>
        <v>0</v>
      </c>
      <c r="BH643" s="144">
        <f>IF(N643="sníž. přenesená",J643,0)</f>
        <v>0</v>
      </c>
      <c r="BI643" s="144">
        <f>IF(N643="nulová",J643,0)</f>
        <v>0</v>
      </c>
      <c r="BJ643" s="17" t="s">
        <v>80</v>
      </c>
      <c r="BK643" s="144">
        <f>ROUND(I643*H643,2)</f>
        <v>0</v>
      </c>
      <c r="BL643" s="17" t="s">
        <v>552</v>
      </c>
      <c r="BM643" s="143" t="s">
        <v>763</v>
      </c>
    </row>
    <row r="644" spans="2:65" s="1" customFormat="1">
      <c r="B644" s="29"/>
      <c r="D644" s="149" t="s">
        <v>214</v>
      </c>
      <c r="F644" s="161"/>
      <c r="L644" s="29"/>
      <c r="M644" s="147"/>
      <c r="T644" s="53"/>
      <c r="AT644" s="17" t="s">
        <v>214</v>
      </c>
      <c r="AU644" s="17" t="s">
        <v>82</v>
      </c>
    </row>
    <row r="645" spans="2:65" s="1" customFormat="1" ht="16.5" customHeight="1">
      <c r="B645" s="132"/>
      <c r="C645" s="133" t="s">
        <v>764</v>
      </c>
      <c r="D645" s="133" t="s">
        <v>157</v>
      </c>
      <c r="E645" s="134" t="s">
        <v>765</v>
      </c>
      <c r="F645" s="135" t="s">
        <v>766</v>
      </c>
      <c r="G645" s="136" t="s">
        <v>333</v>
      </c>
      <c r="H645" s="137">
        <v>1</v>
      </c>
      <c r="I645" s="138"/>
      <c r="J645" s="138">
        <f>ROUND(I645*H645,2)</f>
        <v>0</v>
      </c>
      <c r="K645" s="135" t="s">
        <v>228</v>
      </c>
      <c r="L645" s="29"/>
      <c r="M645" s="139" t="s">
        <v>1</v>
      </c>
      <c r="N645" s="140" t="s">
        <v>38</v>
      </c>
      <c r="O645" s="141">
        <v>0</v>
      </c>
      <c r="P645" s="141">
        <f>O645*H645</f>
        <v>0</v>
      </c>
      <c r="Q645" s="141">
        <v>0</v>
      </c>
      <c r="R645" s="141">
        <f>Q645*H645</f>
        <v>0</v>
      </c>
      <c r="S645" s="141">
        <v>0</v>
      </c>
      <c r="T645" s="142">
        <f>S645*H645</f>
        <v>0</v>
      </c>
      <c r="AR645" s="143" t="s">
        <v>552</v>
      </c>
      <c r="AT645" s="143" t="s">
        <v>157</v>
      </c>
      <c r="AU645" s="143" t="s">
        <v>82</v>
      </c>
      <c r="AY645" s="17" t="s">
        <v>155</v>
      </c>
      <c r="BE645" s="144">
        <f>IF(N645="základní",J645,0)</f>
        <v>0</v>
      </c>
      <c r="BF645" s="144">
        <f>IF(N645="snížená",J645,0)</f>
        <v>0</v>
      </c>
      <c r="BG645" s="144">
        <f>IF(N645="zákl. přenesená",J645,0)</f>
        <v>0</v>
      </c>
      <c r="BH645" s="144">
        <f>IF(N645="sníž. přenesená",J645,0)</f>
        <v>0</v>
      </c>
      <c r="BI645" s="144">
        <f>IF(N645="nulová",J645,0)</f>
        <v>0</v>
      </c>
      <c r="BJ645" s="17" t="s">
        <v>80</v>
      </c>
      <c r="BK645" s="144">
        <f>ROUND(I645*H645,2)</f>
        <v>0</v>
      </c>
      <c r="BL645" s="17" t="s">
        <v>552</v>
      </c>
      <c r="BM645" s="143" t="s">
        <v>767</v>
      </c>
    </row>
    <row r="646" spans="2:65" s="1" customFormat="1" ht="48.75">
      <c r="B646" s="29"/>
      <c r="D646" s="149" t="s">
        <v>214</v>
      </c>
      <c r="F646" s="161" t="s">
        <v>768</v>
      </c>
      <c r="L646" s="29"/>
      <c r="M646" s="147"/>
      <c r="T646" s="53"/>
      <c r="AT646" s="17" t="s">
        <v>214</v>
      </c>
      <c r="AU646" s="17" t="s">
        <v>82</v>
      </c>
    </row>
    <row r="647" spans="2:65" s="1" customFormat="1" ht="16.5" customHeight="1">
      <c r="B647" s="132"/>
      <c r="C647" s="133" t="s">
        <v>769</v>
      </c>
      <c r="D647" s="133" t="s">
        <v>157</v>
      </c>
      <c r="E647" s="134" t="s">
        <v>770</v>
      </c>
      <c r="F647" s="135" t="s">
        <v>771</v>
      </c>
      <c r="G647" s="136" t="s">
        <v>333</v>
      </c>
      <c r="H647" s="137">
        <v>3</v>
      </c>
      <c r="I647" s="138"/>
      <c r="J647" s="138">
        <f>ROUND(I647*H647,2)</f>
        <v>0</v>
      </c>
      <c r="K647" s="135" t="s">
        <v>228</v>
      </c>
      <c r="L647" s="29"/>
      <c r="M647" s="139" t="s">
        <v>1</v>
      </c>
      <c r="N647" s="140" t="s">
        <v>38</v>
      </c>
      <c r="O647" s="141">
        <v>0</v>
      </c>
      <c r="P647" s="141">
        <f>O647*H647</f>
        <v>0</v>
      </c>
      <c r="Q647" s="141">
        <v>0</v>
      </c>
      <c r="R647" s="141">
        <f>Q647*H647</f>
        <v>0</v>
      </c>
      <c r="S647" s="141">
        <v>0</v>
      </c>
      <c r="T647" s="142">
        <f>S647*H647</f>
        <v>0</v>
      </c>
      <c r="AR647" s="143" t="s">
        <v>552</v>
      </c>
      <c r="AT647" s="143" t="s">
        <v>157</v>
      </c>
      <c r="AU647" s="143" t="s">
        <v>82</v>
      </c>
      <c r="AY647" s="17" t="s">
        <v>155</v>
      </c>
      <c r="BE647" s="144">
        <f>IF(N647="základní",J647,0)</f>
        <v>0</v>
      </c>
      <c r="BF647" s="144">
        <f>IF(N647="snížená",J647,0)</f>
        <v>0</v>
      </c>
      <c r="BG647" s="144">
        <f>IF(N647="zákl. přenesená",J647,0)</f>
        <v>0</v>
      </c>
      <c r="BH647" s="144">
        <f>IF(N647="sníž. přenesená",J647,0)</f>
        <v>0</v>
      </c>
      <c r="BI647" s="144">
        <f>IF(N647="nulová",J647,0)</f>
        <v>0</v>
      </c>
      <c r="BJ647" s="17" t="s">
        <v>80</v>
      </c>
      <c r="BK647" s="144">
        <f>ROUND(I647*H647,2)</f>
        <v>0</v>
      </c>
      <c r="BL647" s="17" t="s">
        <v>552</v>
      </c>
      <c r="BM647" s="143" t="s">
        <v>772</v>
      </c>
    </row>
    <row r="648" spans="2:65" s="1" customFormat="1" ht="29.25">
      <c r="B648" s="29"/>
      <c r="D648" s="149" t="s">
        <v>214</v>
      </c>
      <c r="F648" s="161" t="s">
        <v>773</v>
      </c>
      <c r="L648" s="29"/>
      <c r="M648" s="182"/>
      <c r="N648" s="183"/>
      <c r="O648" s="183"/>
      <c r="P648" s="183"/>
      <c r="Q648" s="183"/>
      <c r="R648" s="183"/>
      <c r="S648" s="183"/>
      <c r="T648" s="184"/>
      <c r="AT648" s="17" t="s">
        <v>214</v>
      </c>
      <c r="AU648" s="17" t="s">
        <v>82</v>
      </c>
    </row>
    <row r="649" spans="2:65" s="1" customFormat="1" ht="6.95" customHeight="1">
      <c r="B649" s="41"/>
      <c r="C649" s="42"/>
      <c r="D649" s="42"/>
      <c r="E649" s="42"/>
      <c r="F649" s="42"/>
      <c r="G649" s="42"/>
      <c r="H649" s="42"/>
      <c r="I649" s="42"/>
      <c r="J649" s="42"/>
      <c r="K649" s="42"/>
      <c r="L649" s="29"/>
    </row>
  </sheetData>
  <autoFilter ref="C137:K648" xr:uid="{00000000-0009-0000-0000-000001000000}"/>
  <mergeCells count="11">
    <mergeCell ref="L2:V2"/>
    <mergeCell ref="E87:H87"/>
    <mergeCell ref="E89:H89"/>
    <mergeCell ref="E126:H126"/>
    <mergeCell ref="E128:H128"/>
    <mergeCell ref="E130:H130"/>
    <mergeCell ref="E7:H7"/>
    <mergeCell ref="E9:H9"/>
    <mergeCell ref="E11:H11"/>
    <mergeCell ref="E29:H29"/>
    <mergeCell ref="E85:H85"/>
  </mergeCells>
  <hyperlinks>
    <hyperlink ref="F142" r:id="rId1" xr:uid="{00000000-0004-0000-0100-000000000000}"/>
    <hyperlink ref="F146" r:id="rId2" xr:uid="{00000000-0004-0000-0100-000001000000}"/>
    <hyperlink ref="F150" r:id="rId3" xr:uid="{00000000-0004-0000-0100-000002000000}"/>
    <hyperlink ref="F153" r:id="rId4" xr:uid="{00000000-0004-0000-0100-000003000000}"/>
    <hyperlink ref="F156" r:id="rId5" xr:uid="{00000000-0004-0000-0100-000004000000}"/>
    <hyperlink ref="F160" r:id="rId6" xr:uid="{00000000-0004-0000-0100-000005000000}"/>
    <hyperlink ref="F164" r:id="rId7" xr:uid="{00000000-0004-0000-0100-000006000000}"/>
    <hyperlink ref="F169" r:id="rId8" xr:uid="{00000000-0004-0000-0100-000007000000}"/>
    <hyperlink ref="F174" r:id="rId9" xr:uid="{00000000-0004-0000-0100-000008000000}"/>
    <hyperlink ref="F179" r:id="rId10" xr:uid="{00000000-0004-0000-0100-000009000000}"/>
    <hyperlink ref="F196" r:id="rId11" xr:uid="{00000000-0004-0000-0100-00000A000000}"/>
    <hyperlink ref="F204" r:id="rId12" xr:uid="{00000000-0004-0000-0100-00000B000000}"/>
    <hyperlink ref="F210" r:id="rId13" xr:uid="{00000000-0004-0000-0100-00000C000000}"/>
    <hyperlink ref="F215" r:id="rId14" xr:uid="{00000000-0004-0000-0100-00000D000000}"/>
    <hyperlink ref="F220" r:id="rId15" xr:uid="{00000000-0004-0000-0100-00000E000000}"/>
    <hyperlink ref="F230" r:id="rId16" xr:uid="{00000000-0004-0000-0100-00000F000000}"/>
    <hyperlink ref="F243" r:id="rId17" xr:uid="{00000000-0004-0000-0100-000010000000}"/>
    <hyperlink ref="F253" r:id="rId18" xr:uid="{00000000-0004-0000-0100-000011000000}"/>
    <hyperlink ref="F267" r:id="rId19" xr:uid="{00000000-0004-0000-0100-000012000000}"/>
    <hyperlink ref="F269" r:id="rId20" xr:uid="{00000000-0004-0000-0100-000013000000}"/>
    <hyperlink ref="F277" r:id="rId21" xr:uid="{00000000-0004-0000-0100-000014000000}"/>
    <hyperlink ref="F281" r:id="rId22" xr:uid="{00000000-0004-0000-0100-000015000000}"/>
    <hyperlink ref="F288" r:id="rId23" xr:uid="{00000000-0004-0000-0100-000016000000}"/>
    <hyperlink ref="F292" r:id="rId24" xr:uid="{00000000-0004-0000-0100-000017000000}"/>
    <hyperlink ref="F295" r:id="rId25" xr:uid="{00000000-0004-0000-0100-000018000000}"/>
    <hyperlink ref="F299" r:id="rId26" xr:uid="{00000000-0004-0000-0100-000019000000}"/>
    <hyperlink ref="F303" r:id="rId27" xr:uid="{00000000-0004-0000-0100-00001A000000}"/>
    <hyperlink ref="F307" r:id="rId28" xr:uid="{00000000-0004-0000-0100-00001B000000}"/>
    <hyperlink ref="F311" r:id="rId29" xr:uid="{00000000-0004-0000-0100-00001C000000}"/>
    <hyperlink ref="F317" r:id="rId30" xr:uid="{00000000-0004-0000-0100-00001D000000}"/>
    <hyperlink ref="F322" r:id="rId31" xr:uid="{00000000-0004-0000-0100-00001E000000}"/>
    <hyperlink ref="F326" r:id="rId32" xr:uid="{00000000-0004-0000-0100-00001F000000}"/>
    <hyperlink ref="F330" r:id="rId33" xr:uid="{00000000-0004-0000-0100-000020000000}"/>
    <hyperlink ref="F334" r:id="rId34" xr:uid="{00000000-0004-0000-0100-000021000000}"/>
    <hyperlink ref="F337" r:id="rId35" xr:uid="{00000000-0004-0000-0100-000022000000}"/>
    <hyperlink ref="F342" r:id="rId36" xr:uid="{00000000-0004-0000-0100-000023000000}"/>
    <hyperlink ref="F347" r:id="rId37" xr:uid="{00000000-0004-0000-0100-000024000000}"/>
    <hyperlink ref="F351" r:id="rId38" xr:uid="{00000000-0004-0000-0100-000025000000}"/>
    <hyperlink ref="F355" r:id="rId39" xr:uid="{00000000-0004-0000-0100-000026000000}"/>
    <hyperlink ref="F360" r:id="rId40" xr:uid="{00000000-0004-0000-0100-000027000000}"/>
    <hyperlink ref="F368" r:id="rId41" xr:uid="{00000000-0004-0000-0100-000028000000}"/>
    <hyperlink ref="F372" r:id="rId42" xr:uid="{00000000-0004-0000-0100-000029000000}"/>
    <hyperlink ref="F418" r:id="rId43" xr:uid="{00000000-0004-0000-0100-00002A000000}"/>
    <hyperlink ref="F420" r:id="rId44" xr:uid="{00000000-0004-0000-0100-00002B000000}"/>
    <hyperlink ref="F422" r:id="rId45" xr:uid="{00000000-0004-0000-0100-00002C000000}"/>
    <hyperlink ref="F424" r:id="rId46" xr:uid="{00000000-0004-0000-0100-00002D000000}"/>
    <hyperlink ref="F427" r:id="rId47" xr:uid="{00000000-0004-0000-0100-00002E000000}"/>
    <hyperlink ref="F430" r:id="rId48" xr:uid="{00000000-0004-0000-0100-00002F000000}"/>
    <hyperlink ref="F451" r:id="rId49" xr:uid="{00000000-0004-0000-0100-000030000000}"/>
    <hyperlink ref="F476" r:id="rId50" xr:uid="{00000000-0004-0000-0100-000031000000}"/>
    <hyperlink ref="F487" r:id="rId51" xr:uid="{00000000-0004-0000-0100-000032000000}"/>
    <hyperlink ref="F490" r:id="rId52" xr:uid="{00000000-0004-0000-0100-000033000000}"/>
    <hyperlink ref="F494" r:id="rId53" xr:uid="{00000000-0004-0000-0100-000034000000}"/>
    <hyperlink ref="F504" r:id="rId54" xr:uid="{00000000-0004-0000-0100-000035000000}"/>
    <hyperlink ref="F514" r:id="rId55" xr:uid="{00000000-0004-0000-0100-000036000000}"/>
    <hyperlink ref="F524" r:id="rId56" xr:uid="{00000000-0004-0000-0100-000037000000}"/>
    <hyperlink ref="F529" r:id="rId57" xr:uid="{00000000-0004-0000-0100-000038000000}"/>
    <hyperlink ref="F539" r:id="rId58" xr:uid="{00000000-0004-0000-0100-000039000000}"/>
    <hyperlink ref="F560" r:id="rId59" xr:uid="{00000000-0004-0000-0100-00003A000000}"/>
    <hyperlink ref="F563" r:id="rId60" xr:uid="{00000000-0004-0000-0100-00003B000000}"/>
    <hyperlink ref="F570" r:id="rId61" xr:uid="{00000000-0004-0000-0100-00003C000000}"/>
    <hyperlink ref="F582" r:id="rId62" xr:uid="{00000000-0004-0000-0100-00003D000000}"/>
    <hyperlink ref="F600" r:id="rId63" xr:uid="{00000000-0004-0000-0100-00003E000000}"/>
    <hyperlink ref="F618" r:id="rId64" xr:uid="{00000000-0004-0000-0100-00003F000000}"/>
  </hyperlinks>
  <pageMargins left="0.39374999999999999" right="0.39374999999999999" top="0.39374999999999999" bottom="0.39374999999999999" header="0" footer="0"/>
  <pageSetup paperSize="9" fitToHeight="100" orientation="landscape" blackAndWhite="1"/>
  <headerFooter>
    <oddFooter>&amp;CStrana &amp;P z &amp;N</oddFooter>
  </headerFooter>
  <drawing r:id="rId6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2:BM128"/>
  <sheetViews>
    <sheetView showGridLines="0" topLeftCell="A104" workbookViewId="0">
      <selection activeCell="I127" sqref="I127"/>
    </sheetView>
  </sheetViews>
  <sheetFormatPr defaultRowHeight="11.25"/>
  <cols>
    <col min="1" max="1" width="8.33203125" customWidth="1"/>
    <col min="2" max="2" width="1.1640625" customWidth="1"/>
    <col min="3" max="3" width="4.1640625" customWidth="1"/>
    <col min="4" max="4" width="4.33203125" customWidth="1"/>
    <col min="5" max="5" width="17.1640625" customWidth="1"/>
    <col min="6" max="6" width="100.83203125" customWidth="1"/>
    <col min="7" max="7" width="7.5" customWidth="1"/>
    <col min="8" max="8" width="14" customWidth="1"/>
    <col min="9" max="9" width="15.83203125" customWidth="1"/>
    <col min="10" max="11" width="22.33203125"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224" t="s">
        <v>5</v>
      </c>
      <c r="M2" s="203"/>
      <c r="N2" s="203"/>
      <c r="O2" s="203"/>
      <c r="P2" s="203"/>
      <c r="Q2" s="203"/>
      <c r="R2" s="203"/>
      <c r="S2" s="203"/>
      <c r="T2" s="203"/>
      <c r="U2" s="203"/>
      <c r="V2" s="203"/>
      <c r="AT2" s="17" t="s">
        <v>94</v>
      </c>
    </row>
    <row r="3" spans="2:46" ht="6.95" customHeight="1">
      <c r="B3" s="18"/>
      <c r="C3" s="19"/>
      <c r="D3" s="19"/>
      <c r="E3" s="19"/>
      <c r="F3" s="19"/>
      <c r="G3" s="19"/>
      <c r="H3" s="19"/>
      <c r="I3" s="19"/>
      <c r="J3" s="19"/>
      <c r="K3" s="19"/>
      <c r="L3" s="20"/>
      <c r="AT3" s="17" t="s">
        <v>82</v>
      </c>
    </row>
    <row r="4" spans="2:46" ht="24.95" customHeight="1">
      <c r="B4" s="20"/>
      <c r="D4" s="21" t="s">
        <v>112</v>
      </c>
      <c r="L4" s="20"/>
      <c r="M4" s="90" t="s">
        <v>10</v>
      </c>
      <c r="AT4" s="17" t="s">
        <v>3</v>
      </c>
    </row>
    <row r="5" spans="2:46" ht="6.95" customHeight="1">
      <c r="B5" s="20"/>
      <c r="L5" s="20"/>
    </row>
    <row r="6" spans="2:46" ht="12" customHeight="1">
      <c r="B6" s="20"/>
      <c r="D6" s="26" t="s">
        <v>14</v>
      </c>
      <c r="L6" s="20"/>
    </row>
    <row r="7" spans="2:46" ht="16.5" customHeight="1">
      <c r="B7" s="20"/>
      <c r="E7" s="230" t="str">
        <f>'Rekapitulace stavby'!K6</f>
        <v>VĚDECKÉ VÝUKOVÉ CENTRUM OSTRAVA-JIH</v>
      </c>
      <c r="F7" s="231"/>
      <c r="G7" s="231"/>
      <c r="H7" s="231"/>
      <c r="L7" s="20"/>
    </row>
    <row r="8" spans="2:46" ht="12.75">
      <c r="B8" s="20"/>
      <c r="D8" s="26" t="s">
        <v>113</v>
      </c>
      <c r="L8" s="20"/>
    </row>
    <row r="9" spans="2:46" ht="16.5" customHeight="1">
      <c r="B9" s="20"/>
      <c r="E9" s="230" t="s">
        <v>114</v>
      </c>
      <c r="F9" s="203"/>
      <c r="G9" s="203"/>
      <c r="H9" s="203"/>
      <c r="L9" s="20"/>
    </row>
    <row r="10" spans="2:46" ht="12" customHeight="1">
      <c r="B10" s="20"/>
      <c r="D10" s="26" t="s">
        <v>115</v>
      </c>
      <c r="L10" s="20"/>
    </row>
    <row r="11" spans="2:46" s="1" customFormat="1" ht="16.5" customHeight="1">
      <c r="B11" s="29"/>
      <c r="E11" s="222" t="s">
        <v>774</v>
      </c>
      <c r="F11" s="229"/>
      <c r="G11" s="229"/>
      <c r="H11" s="229"/>
      <c r="L11" s="29"/>
    </row>
    <row r="12" spans="2:46" s="1" customFormat="1" ht="12" customHeight="1">
      <c r="B12" s="29"/>
      <c r="D12" s="26" t="s">
        <v>775</v>
      </c>
      <c r="L12" s="29"/>
    </row>
    <row r="13" spans="2:46" s="1" customFormat="1" ht="16.5" customHeight="1">
      <c r="B13" s="29"/>
      <c r="E13" s="216" t="s">
        <v>776</v>
      </c>
      <c r="F13" s="229"/>
      <c r="G13" s="229"/>
      <c r="H13" s="229"/>
      <c r="L13" s="29"/>
    </row>
    <row r="14" spans="2:46" s="1" customFormat="1">
      <c r="B14" s="29"/>
      <c r="L14" s="29"/>
    </row>
    <row r="15" spans="2:46" s="1" customFormat="1" ht="12" customHeight="1">
      <c r="B15" s="29"/>
      <c r="D15" s="26" t="s">
        <v>16</v>
      </c>
      <c r="F15" s="24" t="s">
        <v>1</v>
      </c>
      <c r="I15" s="26" t="s">
        <v>17</v>
      </c>
      <c r="J15" s="24" t="s">
        <v>1</v>
      </c>
      <c r="L15" s="29"/>
    </row>
    <row r="16" spans="2:46" s="1" customFormat="1" ht="12" customHeight="1">
      <c r="B16" s="29"/>
      <c r="D16" s="26" t="s">
        <v>18</v>
      </c>
      <c r="F16" s="24" t="s">
        <v>19</v>
      </c>
      <c r="I16" s="26" t="s">
        <v>20</v>
      </c>
      <c r="J16" s="49">
        <f>'Rekapitulace stavby'!AN8</f>
        <v>46079</v>
      </c>
      <c r="L16" s="29"/>
    </row>
    <row r="17" spans="2:12" s="1" customFormat="1" ht="10.9" customHeight="1">
      <c r="B17" s="29"/>
      <c r="L17" s="29"/>
    </row>
    <row r="18" spans="2:12" s="1" customFormat="1" ht="12" customHeight="1">
      <c r="B18" s="29"/>
      <c r="D18" s="26" t="s">
        <v>21</v>
      </c>
      <c r="I18" s="26" t="s">
        <v>22</v>
      </c>
      <c r="J18" s="24" t="s">
        <v>1</v>
      </c>
      <c r="L18" s="29"/>
    </row>
    <row r="19" spans="2:12" s="1" customFormat="1" ht="18" customHeight="1">
      <c r="B19" s="29"/>
      <c r="E19" s="24" t="s">
        <v>23</v>
      </c>
      <c r="I19" s="26" t="s">
        <v>24</v>
      </c>
      <c r="J19" s="24" t="s">
        <v>1</v>
      </c>
      <c r="L19" s="29"/>
    </row>
    <row r="20" spans="2:12" s="1" customFormat="1" ht="6.95" customHeight="1">
      <c r="B20" s="29"/>
      <c r="L20" s="29"/>
    </row>
    <row r="21" spans="2:12" s="1" customFormat="1" ht="12" customHeight="1">
      <c r="B21" s="29"/>
      <c r="D21" s="26" t="s">
        <v>25</v>
      </c>
      <c r="I21" s="26" t="s">
        <v>22</v>
      </c>
      <c r="J21" s="24" t="s">
        <v>1</v>
      </c>
      <c r="L21" s="29"/>
    </row>
    <row r="22" spans="2:12" s="1" customFormat="1" ht="18" customHeight="1">
      <c r="B22" s="29"/>
      <c r="E22" s="24" t="s">
        <v>26</v>
      </c>
      <c r="I22" s="26" t="s">
        <v>24</v>
      </c>
      <c r="J22" s="24" t="s">
        <v>1</v>
      </c>
      <c r="L22" s="29"/>
    </row>
    <row r="23" spans="2:12" s="1" customFormat="1" ht="6.95" customHeight="1">
      <c r="B23" s="29"/>
      <c r="L23" s="29"/>
    </row>
    <row r="24" spans="2:12" s="1" customFormat="1" ht="12" customHeight="1">
      <c r="B24" s="29"/>
      <c r="D24" s="26" t="s">
        <v>27</v>
      </c>
      <c r="I24" s="26" t="s">
        <v>22</v>
      </c>
      <c r="J24" s="24" t="s">
        <v>1</v>
      </c>
      <c r="L24" s="29"/>
    </row>
    <row r="25" spans="2:12" s="1" customFormat="1" ht="18" customHeight="1">
      <c r="B25" s="29"/>
      <c r="E25" s="24" t="s">
        <v>28</v>
      </c>
      <c r="I25" s="26" t="s">
        <v>24</v>
      </c>
      <c r="J25" s="24" t="s">
        <v>1</v>
      </c>
      <c r="L25" s="29"/>
    </row>
    <row r="26" spans="2:12" s="1" customFormat="1" ht="6.95" customHeight="1">
      <c r="B26" s="29"/>
      <c r="L26" s="29"/>
    </row>
    <row r="27" spans="2:12" s="1" customFormat="1" ht="12" customHeight="1">
      <c r="B27" s="29"/>
      <c r="D27" s="26" t="s">
        <v>30</v>
      </c>
      <c r="I27" s="26" t="s">
        <v>22</v>
      </c>
      <c r="J27" s="24" t="str">
        <f>IF('Rekapitulace stavby'!AN19="","",'Rekapitulace stavby'!AN19)</f>
        <v/>
      </c>
      <c r="L27" s="29"/>
    </row>
    <row r="28" spans="2:12" s="1" customFormat="1" ht="18" customHeight="1">
      <c r="B28" s="29"/>
      <c r="E28" s="24" t="str">
        <f>IF('Rekapitulace stavby'!E20="","",'Rekapitulace stavby'!E20)</f>
        <v xml:space="preserve"> </v>
      </c>
      <c r="I28" s="26" t="s">
        <v>24</v>
      </c>
      <c r="J28" s="24" t="str">
        <f>IF('Rekapitulace stavby'!AN20="","",'Rekapitulace stavby'!AN20)</f>
        <v/>
      </c>
      <c r="L28" s="29"/>
    </row>
    <row r="29" spans="2:12" s="1" customFormat="1" ht="6.95" customHeight="1">
      <c r="B29" s="29"/>
      <c r="L29" s="29"/>
    </row>
    <row r="30" spans="2:12" s="1" customFormat="1" ht="12" customHeight="1">
      <c r="B30" s="29"/>
      <c r="D30" s="26" t="s">
        <v>31</v>
      </c>
      <c r="L30" s="29"/>
    </row>
    <row r="31" spans="2:12" s="7" customFormat="1" ht="119.25" customHeight="1">
      <c r="B31" s="91"/>
      <c r="E31" s="205" t="s">
        <v>32</v>
      </c>
      <c r="F31" s="205"/>
      <c r="G31" s="205"/>
      <c r="H31" s="205"/>
      <c r="L31" s="91"/>
    </row>
    <row r="32" spans="2:12" s="1" customFormat="1" ht="6.95" customHeight="1">
      <c r="B32" s="29"/>
      <c r="L32" s="29"/>
    </row>
    <row r="33" spans="2:12" s="1" customFormat="1" ht="6.95" customHeight="1">
      <c r="B33" s="29"/>
      <c r="D33" s="50"/>
      <c r="E33" s="50"/>
      <c r="F33" s="50"/>
      <c r="G33" s="50"/>
      <c r="H33" s="50"/>
      <c r="I33" s="50"/>
      <c r="J33" s="50"/>
      <c r="K33" s="50"/>
      <c r="L33" s="29"/>
    </row>
    <row r="34" spans="2:12" s="1" customFormat="1" ht="25.35" customHeight="1">
      <c r="B34" s="29"/>
      <c r="D34" s="92" t="s">
        <v>33</v>
      </c>
      <c r="J34" s="63">
        <f>ROUND(J125, 2)</f>
        <v>0</v>
      </c>
      <c r="L34" s="29"/>
    </row>
    <row r="35" spans="2:12" s="1" customFormat="1" ht="6.95" customHeight="1">
      <c r="B35" s="29"/>
      <c r="D35" s="50"/>
      <c r="E35" s="50"/>
      <c r="F35" s="50"/>
      <c r="G35" s="50"/>
      <c r="H35" s="50"/>
      <c r="I35" s="50"/>
      <c r="J35" s="50"/>
      <c r="K35" s="50"/>
      <c r="L35" s="29"/>
    </row>
    <row r="36" spans="2:12" s="1" customFormat="1" ht="14.45" customHeight="1">
      <c r="B36" s="29"/>
      <c r="F36" s="32" t="s">
        <v>35</v>
      </c>
      <c r="I36" s="32" t="s">
        <v>34</v>
      </c>
      <c r="J36" s="32" t="s">
        <v>36</v>
      </c>
      <c r="L36" s="29"/>
    </row>
    <row r="37" spans="2:12" s="1" customFormat="1" ht="14.45" customHeight="1">
      <c r="B37" s="29"/>
      <c r="D37" s="52" t="s">
        <v>37</v>
      </c>
      <c r="E37" s="26" t="s">
        <v>38</v>
      </c>
      <c r="F37" s="83">
        <f>ROUND((SUM(BE125:BE127)),  2)</f>
        <v>0</v>
      </c>
      <c r="I37" s="93">
        <v>0.21</v>
      </c>
      <c r="J37" s="83">
        <f>ROUND(((SUM(BE125:BE127))*I37),  2)</f>
        <v>0</v>
      </c>
      <c r="L37" s="29"/>
    </row>
    <row r="38" spans="2:12" s="1" customFormat="1" ht="14.45" customHeight="1">
      <c r="B38" s="29"/>
      <c r="E38" s="26" t="s">
        <v>39</v>
      </c>
      <c r="F38" s="83">
        <f>ROUND((SUM(BF125:BF127)),  2)</f>
        <v>0</v>
      </c>
      <c r="I38" s="93">
        <v>0.12</v>
      </c>
      <c r="J38" s="83">
        <f>ROUND(((SUM(BF125:BF127))*I38),  2)</f>
        <v>0</v>
      </c>
      <c r="L38" s="29"/>
    </row>
    <row r="39" spans="2:12" s="1" customFormat="1" ht="14.45" hidden="1" customHeight="1">
      <c r="B39" s="29"/>
      <c r="E39" s="26" t="s">
        <v>40</v>
      </c>
      <c r="F39" s="83">
        <f>ROUND((SUM(BG125:BG127)),  2)</f>
        <v>0</v>
      </c>
      <c r="I39" s="93">
        <v>0.21</v>
      </c>
      <c r="J39" s="83">
        <f>0</f>
        <v>0</v>
      </c>
      <c r="L39" s="29"/>
    </row>
    <row r="40" spans="2:12" s="1" customFormat="1" ht="14.45" hidden="1" customHeight="1">
      <c r="B40" s="29"/>
      <c r="E40" s="26" t="s">
        <v>41</v>
      </c>
      <c r="F40" s="83">
        <f>ROUND((SUM(BH125:BH127)),  2)</f>
        <v>0</v>
      </c>
      <c r="I40" s="93">
        <v>0.12</v>
      </c>
      <c r="J40" s="83">
        <f>0</f>
        <v>0</v>
      </c>
      <c r="L40" s="29"/>
    </row>
    <row r="41" spans="2:12" s="1" customFormat="1" ht="14.45" hidden="1" customHeight="1">
      <c r="B41" s="29"/>
      <c r="E41" s="26" t="s">
        <v>42</v>
      </c>
      <c r="F41" s="83">
        <f>ROUND((SUM(BI125:BI127)),  2)</f>
        <v>0</v>
      </c>
      <c r="I41" s="93">
        <v>0</v>
      </c>
      <c r="J41" s="83">
        <f>0</f>
        <v>0</v>
      </c>
      <c r="L41" s="29"/>
    </row>
    <row r="42" spans="2:12" s="1" customFormat="1" ht="6.95" customHeight="1">
      <c r="B42" s="29"/>
      <c r="L42" s="29"/>
    </row>
    <row r="43" spans="2:12" s="1" customFormat="1" ht="25.35" customHeight="1">
      <c r="B43" s="29"/>
      <c r="C43" s="94"/>
      <c r="D43" s="95" t="s">
        <v>43</v>
      </c>
      <c r="E43" s="54"/>
      <c r="F43" s="54"/>
      <c r="G43" s="96" t="s">
        <v>44</v>
      </c>
      <c r="H43" s="97" t="s">
        <v>45</v>
      </c>
      <c r="I43" s="54"/>
      <c r="J43" s="98">
        <f>SUM(J34:J41)</f>
        <v>0</v>
      </c>
      <c r="K43" s="99"/>
      <c r="L43" s="29"/>
    </row>
    <row r="44" spans="2:12" s="1" customFormat="1" ht="14.45" customHeight="1">
      <c r="B44" s="29"/>
      <c r="L44" s="29"/>
    </row>
    <row r="45" spans="2:12" ht="14.45" customHeight="1">
      <c r="B45" s="20"/>
      <c r="L45" s="20"/>
    </row>
    <row r="46" spans="2:12" ht="14.45" customHeight="1">
      <c r="B46" s="20"/>
      <c r="L46" s="20"/>
    </row>
    <row r="47" spans="2:12" ht="14.45" customHeight="1">
      <c r="B47" s="20"/>
      <c r="L47" s="20"/>
    </row>
    <row r="48" spans="2:12" ht="14.45" customHeight="1">
      <c r="B48" s="20"/>
      <c r="L48" s="20"/>
    </row>
    <row r="49" spans="2:12" ht="14.45" customHeight="1">
      <c r="B49" s="20"/>
      <c r="L49" s="20"/>
    </row>
    <row r="50" spans="2:12" s="1" customFormat="1" ht="14.45" customHeight="1">
      <c r="B50" s="29"/>
      <c r="D50" s="38" t="s">
        <v>46</v>
      </c>
      <c r="E50" s="39"/>
      <c r="F50" s="39"/>
      <c r="G50" s="38" t="s">
        <v>47</v>
      </c>
      <c r="H50" s="39"/>
      <c r="I50" s="39"/>
      <c r="J50" s="39"/>
      <c r="K50" s="39"/>
      <c r="L50" s="29"/>
    </row>
    <row r="51" spans="2:12">
      <c r="B51" s="20"/>
      <c r="L51" s="20"/>
    </row>
    <row r="52" spans="2:12">
      <c r="B52" s="20"/>
      <c r="L52" s="20"/>
    </row>
    <row r="53" spans="2:12">
      <c r="B53" s="20"/>
      <c r="L53" s="20"/>
    </row>
    <row r="54" spans="2:12">
      <c r="B54" s="20"/>
      <c r="L54" s="20"/>
    </row>
    <row r="55" spans="2:12">
      <c r="B55" s="20"/>
      <c r="L55" s="20"/>
    </row>
    <row r="56" spans="2:12">
      <c r="B56" s="20"/>
      <c r="L56" s="20"/>
    </row>
    <row r="57" spans="2:12">
      <c r="B57" s="20"/>
      <c r="L57" s="20"/>
    </row>
    <row r="58" spans="2:12">
      <c r="B58" s="20"/>
      <c r="L58" s="20"/>
    </row>
    <row r="59" spans="2:12">
      <c r="B59" s="20"/>
      <c r="L59" s="20"/>
    </row>
    <row r="60" spans="2:12">
      <c r="B60" s="20"/>
      <c r="L60" s="20"/>
    </row>
    <row r="61" spans="2:12" s="1" customFormat="1" ht="12.75">
      <c r="B61" s="29"/>
      <c r="D61" s="40" t="s">
        <v>48</v>
      </c>
      <c r="E61" s="31"/>
      <c r="F61" s="100" t="s">
        <v>49</v>
      </c>
      <c r="G61" s="40" t="s">
        <v>48</v>
      </c>
      <c r="H61" s="31"/>
      <c r="I61" s="31"/>
      <c r="J61" s="101" t="s">
        <v>49</v>
      </c>
      <c r="K61" s="31"/>
      <c r="L61" s="29"/>
    </row>
    <row r="62" spans="2:12">
      <c r="B62" s="20"/>
      <c r="L62" s="20"/>
    </row>
    <row r="63" spans="2:12">
      <c r="B63" s="20"/>
      <c r="L63" s="20"/>
    </row>
    <row r="64" spans="2:12">
      <c r="B64" s="20"/>
      <c r="L64" s="20"/>
    </row>
    <row r="65" spans="2:12" s="1" customFormat="1" ht="12.75">
      <c r="B65" s="29"/>
      <c r="D65" s="38" t="s">
        <v>50</v>
      </c>
      <c r="E65" s="39"/>
      <c r="F65" s="39"/>
      <c r="G65" s="38" t="s">
        <v>51</v>
      </c>
      <c r="H65" s="39"/>
      <c r="I65" s="39"/>
      <c r="J65" s="39"/>
      <c r="K65" s="39"/>
      <c r="L65" s="29"/>
    </row>
    <row r="66" spans="2:12">
      <c r="B66" s="20"/>
      <c r="L66" s="20"/>
    </row>
    <row r="67" spans="2:12">
      <c r="B67" s="20"/>
      <c r="L67" s="20"/>
    </row>
    <row r="68" spans="2:12">
      <c r="B68" s="20"/>
      <c r="L68" s="20"/>
    </row>
    <row r="69" spans="2:12">
      <c r="B69" s="20"/>
      <c r="L69" s="20"/>
    </row>
    <row r="70" spans="2:12">
      <c r="B70" s="20"/>
      <c r="L70" s="20"/>
    </row>
    <row r="71" spans="2:12">
      <c r="B71" s="20"/>
      <c r="L71" s="20"/>
    </row>
    <row r="72" spans="2:12">
      <c r="B72" s="20"/>
      <c r="L72" s="20"/>
    </row>
    <row r="73" spans="2:12">
      <c r="B73" s="20"/>
      <c r="L73" s="20"/>
    </row>
    <row r="74" spans="2:12">
      <c r="B74" s="20"/>
      <c r="L74" s="20"/>
    </row>
    <row r="75" spans="2:12">
      <c r="B75" s="20"/>
      <c r="L75" s="20"/>
    </row>
    <row r="76" spans="2:12" s="1" customFormat="1" ht="12.75">
      <c r="B76" s="29"/>
      <c r="D76" s="40" t="s">
        <v>48</v>
      </c>
      <c r="E76" s="31"/>
      <c r="F76" s="100" t="s">
        <v>49</v>
      </c>
      <c r="G76" s="40" t="s">
        <v>48</v>
      </c>
      <c r="H76" s="31"/>
      <c r="I76" s="31"/>
      <c r="J76" s="101" t="s">
        <v>49</v>
      </c>
      <c r="K76" s="31"/>
      <c r="L76" s="29"/>
    </row>
    <row r="77" spans="2:12" s="1" customFormat="1" ht="14.45" customHeight="1">
      <c r="B77" s="41"/>
      <c r="C77" s="42"/>
      <c r="D77" s="42"/>
      <c r="E77" s="42"/>
      <c r="F77" s="42"/>
      <c r="G77" s="42"/>
      <c r="H77" s="42"/>
      <c r="I77" s="42"/>
      <c r="J77" s="42"/>
      <c r="K77" s="42"/>
      <c r="L77" s="29"/>
    </row>
    <row r="81" spans="2:12" s="1" customFormat="1" ht="6.95" customHeight="1">
      <c r="B81" s="43"/>
      <c r="C81" s="44"/>
      <c r="D81" s="44"/>
      <c r="E81" s="44"/>
      <c r="F81" s="44"/>
      <c r="G81" s="44"/>
      <c r="H81" s="44"/>
      <c r="I81" s="44"/>
      <c r="J81" s="44"/>
      <c r="K81" s="44"/>
      <c r="L81" s="29"/>
    </row>
    <row r="82" spans="2:12" s="1" customFormat="1" ht="24.95" customHeight="1">
      <c r="B82" s="29"/>
      <c r="C82" s="21" t="s">
        <v>117</v>
      </c>
      <c r="L82" s="29"/>
    </row>
    <row r="83" spans="2:12" s="1" customFormat="1" ht="6.95" customHeight="1">
      <c r="B83" s="29"/>
      <c r="L83" s="29"/>
    </row>
    <row r="84" spans="2:12" s="1" customFormat="1" ht="12" customHeight="1">
      <c r="B84" s="29"/>
      <c r="C84" s="26" t="s">
        <v>14</v>
      </c>
      <c r="L84" s="29"/>
    </row>
    <row r="85" spans="2:12" s="1" customFormat="1" ht="16.5" customHeight="1">
      <c r="B85" s="29"/>
      <c r="E85" s="230" t="str">
        <f>E7</f>
        <v>VĚDECKÉ VÝUKOVÉ CENTRUM OSTRAVA-JIH</v>
      </c>
      <c r="F85" s="231"/>
      <c r="G85" s="231"/>
      <c r="H85" s="231"/>
      <c r="L85" s="29"/>
    </row>
    <row r="86" spans="2:12" ht="12" customHeight="1">
      <c r="B86" s="20"/>
      <c r="C86" s="26" t="s">
        <v>113</v>
      </c>
      <c r="L86" s="20"/>
    </row>
    <row r="87" spans="2:12" ht="16.5" customHeight="1">
      <c r="B87" s="20"/>
      <c r="E87" s="230" t="s">
        <v>114</v>
      </c>
      <c r="F87" s="203"/>
      <c r="G87" s="203"/>
      <c r="H87" s="203"/>
      <c r="L87" s="20"/>
    </row>
    <row r="88" spans="2:12" ht="12" customHeight="1">
      <c r="B88" s="20"/>
      <c r="C88" s="26" t="s">
        <v>115</v>
      </c>
      <c r="L88" s="20"/>
    </row>
    <row r="89" spans="2:12" s="1" customFormat="1" ht="16.5" customHeight="1">
      <c r="B89" s="29"/>
      <c r="E89" s="222" t="s">
        <v>774</v>
      </c>
      <c r="F89" s="229"/>
      <c r="G89" s="229"/>
      <c r="H89" s="229"/>
      <c r="L89" s="29"/>
    </row>
    <row r="90" spans="2:12" s="1" customFormat="1" ht="12" customHeight="1">
      <c r="B90" s="29"/>
      <c r="C90" s="26" t="s">
        <v>775</v>
      </c>
      <c r="L90" s="29"/>
    </row>
    <row r="91" spans="2:12" s="1" customFormat="1" ht="16.5" customHeight="1">
      <c r="B91" s="29"/>
      <c r="E91" s="216" t="str">
        <f>E13</f>
        <v>D.1.2.1 - Zdravotechnika</v>
      </c>
      <c r="F91" s="229"/>
      <c r="G91" s="229"/>
      <c r="H91" s="229"/>
      <c r="L91" s="29"/>
    </row>
    <row r="92" spans="2:12" s="1" customFormat="1" ht="6.95" customHeight="1">
      <c r="B92" s="29"/>
      <c r="L92" s="29"/>
    </row>
    <row r="93" spans="2:12" s="1" customFormat="1" ht="12" customHeight="1">
      <c r="B93" s="29"/>
      <c r="C93" s="26" t="s">
        <v>18</v>
      </c>
      <c r="F93" s="24" t="str">
        <f>F16</f>
        <v xml:space="preserve"> </v>
      </c>
      <c r="I93" s="26" t="s">
        <v>20</v>
      </c>
      <c r="J93" s="49">
        <f>IF(J16="","",J16)</f>
        <v>46079</v>
      </c>
      <c r="L93" s="29"/>
    </row>
    <row r="94" spans="2:12" s="1" customFormat="1" ht="6.95" customHeight="1">
      <c r="B94" s="29"/>
      <c r="L94" s="29"/>
    </row>
    <row r="95" spans="2:12" s="1" customFormat="1" ht="15.2" customHeight="1">
      <c r="B95" s="29"/>
      <c r="C95" s="26" t="s">
        <v>21</v>
      </c>
      <c r="F95" s="24" t="str">
        <f>E19</f>
        <v>STATUTÁRNÍ MĚTO OSTRAVA, MĚSTSKÝ OBVOD OSTRAVA-JIH</v>
      </c>
      <c r="I95" s="26" t="s">
        <v>27</v>
      </c>
      <c r="J95" s="27" t="str">
        <f>E25</f>
        <v>KANIA a.s.</v>
      </c>
      <c r="L95" s="29"/>
    </row>
    <row r="96" spans="2:12" s="1" customFormat="1" ht="15.2" customHeight="1">
      <c r="B96" s="29"/>
      <c r="C96" s="26" t="s">
        <v>25</v>
      </c>
      <c r="F96" s="24" t="str">
        <f>IF(E22="","",E22)</f>
        <v xml:space="preserve">Na základě výběrového řízení </v>
      </c>
      <c r="I96" s="26" t="s">
        <v>30</v>
      </c>
      <c r="J96" s="27" t="str">
        <f>E28</f>
        <v xml:space="preserve"> </v>
      </c>
      <c r="L96" s="29"/>
    </row>
    <row r="97" spans="2:47" s="1" customFormat="1" ht="10.35" customHeight="1">
      <c r="B97" s="29"/>
      <c r="L97" s="29"/>
    </row>
    <row r="98" spans="2:47" s="1" customFormat="1" ht="29.25" customHeight="1">
      <c r="B98" s="29"/>
      <c r="C98" s="102" t="s">
        <v>118</v>
      </c>
      <c r="D98" s="94"/>
      <c r="E98" s="94"/>
      <c r="F98" s="94"/>
      <c r="G98" s="94"/>
      <c r="H98" s="94"/>
      <c r="I98" s="94"/>
      <c r="J98" s="103" t="s">
        <v>119</v>
      </c>
      <c r="K98" s="94"/>
      <c r="L98" s="29"/>
    </row>
    <row r="99" spans="2:47" s="1" customFormat="1" ht="10.35" customHeight="1">
      <c r="B99" s="29"/>
      <c r="L99" s="29"/>
    </row>
    <row r="100" spans="2:47" s="1" customFormat="1" ht="22.9" customHeight="1">
      <c r="B100" s="29"/>
      <c r="C100" s="104" t="s">
        <v>120</v>
      </c>
      <c r="J100" s="63">
        <f>J125</f>
        <v>0</v>
      </c>
      <c r="L100" s="29"/>
      <c r="AU100" s="17" t="s">
        <v>121</v>
      </c>
    </row>
    <row r="101" spans="2:47" s="8" customFormat="1" ht="24.95" customHeight="1">
      <c r="B101" s="105"/>
      <c r="D101" s="106" t="s">
        <v>777</v>
      </c>
      <c r="E101" s="107"/>
      <c r="F101" s="107"/>
      <c r="G101" s="107"/>
      <c r="H101" s="107"/>
      <c r="I101" s="107"/>
      <c r="J101" s="108">
        <f>J126</f>
        <v>0</v>
      </c>
      <c r="L101" s="105"/>
    </row>
    <row r="102" spans="2:47" s="1" customFormat="1" ht="21.75" customHeight="1">
      <c r="B102" s="29"/>
      <c r="L102" s="29"/>
    </row>
    <row r="103" spans="2:47" s="1" customFormat="1" ht="6.95" customHeight="1">
      <c r="B103" s="41"/>
      <c r="C103" s="42"/>
      <c r="D103" s="42"/>
      <c r="E103" s="42"/>
      <c r="F103" s="42"/>
      <c r="G103" s="42"/>
      <c r="H103" s="42"/>
      <c r="I103" s="42"/>
      <c r="J103" s="42"/>
      <c r="K103" s="42"/>
      <c r="L103" s="29"/>
    </row>
    <row r="107" spans="2:47" s="1" customFormat="1" ht="6.95" customHeight="1">
      <c r="B107" s="43"/>
      <c r="C107" s="44"/>
      <c r="D107" s="44"/>
      <c r="E107" s="44"/>
      <c r="F107" s="44"/>
      <c r="G107" s="44"/>
      <c r="H107" s="44"/>
      <c r="I107" s="44"/>
      <c r="J107" s="44"/>
      <c r="K107" s="44"/>
      <c r="L107" s="29"/>
    </row>
    <row r="108" spans="2:47" s="1" customFormat="1" ht="24.95" customHeight="1">
      <c r="B108" s="29"/>
      <c r="C108" s="21" t="s">
        <v>140</v>
      </c>
      <c r="L108" s="29"/>
    </row>
    <row r="109" spans="2:47" s="1" customFormat="1" ht="6.95" customHeight="1">
      <c r="B109" s="29"/>
      <c r="L109" s="29"/>
    </row>
    <row r="110" spans="2:47" s="1" customFormat="1" ht="12" customHeight="1">
      <c r="B110" s="29"/>
      <c r="C110" s="26" t="s">
        <v>14</v>
      </c>
      <c r="L110" s="29"/>
    </row>
    <row r="111" spans="2:47" s="1" customFormat="1" ht="16.5" customHeight="1">
      <c r="B111" s="29"/>
      <c r="E111" s="230" t="str">
        <f>E7</f>
        <v>VĚDECKÉ VÝUKOVÉ CENTRUM OSTRAVA-JIH</v>
      </c>
      <c r="F111" s="231"/>
      <c r="G111" s="231"/>
      <c r="H111" s="231"/>
      <c r="L111" s="29"/>
    </row>
    <row r="112" spans="2:47" ht="12" customHeight="1">
      <c r="B112" s="20"/>
      <c r="C112" s="26" t="s">
        <v>113</v>
      </c>
      <c r="L112" s="20"/>
    </row>
    <row r="113" spans="2:65" ht="16.5" customHeight="1">
      <c r="B113" s="20"/>
      <c r="E113" s="230" t="s">
        <v>114</v>
      </c>
      <c r="F113" s="203"/>
      <c r="G113" s="203"/>
      <c r="H113" s="203"/>
      <c r="L113" s="20"/>
    </row>
    <row r="114" spans="2:65" ht="12" customHeight="1">
      <c r="B114" s="20"/>
      <c r="C114" s="26" t="s">
        <v>115</v>
      </c>
      <c r="L114" s="20"/>
    </row>
    <row r="115" spans="2:65" s="1" customFormat="1" ht="16.5" customHeight="1">
      <c r="B115" s="29"/>
      <c r="E115" s="222" t="s">
        <v>774</v>
      </c>
      <c r="F115" s="229"/>
      <c r="G115" s="229"/>
      <c r="H115" s="229"/>
      <c r="L115" s="29"/>
    </row>
    <row r="116" spans="2:65" s="1" customFormat="1" ht="12" customHeight="1">
      <c r="B116" s="29"/>
      <c r="C116" s="26" t="s">
        <v>775</v>
      </c>
      <c r="L116" s="29"/>
    </row>
    <row r="117" spans="2:65" s="1" customFormat="1" ht="16.5" customHeight="1">
      <c r="B117" s="29"/>
      <c r="E117" s="216" t="str">
        <f>E13</f>
        <v>D.1.2.1 - Zdravotechnika</v>
      </c>
      <c r="F117" s="229"/>
      <c r="G117" s="229"/>
      <c r="H117" s="229"/>
      <c r="L117" s="29"/>
    </row>
    <row r="118" spans="2:65" s="1" customFormat="1" ht="6.95" customHeight="1">
      <c r="B118" s="29"/>
      <c r="L118" s="29"/>
    </row>
    <row r="119" spans="2:65" s="1" customFormat="1" ht="12" customHeight="1">
      <c r="B119" s="29"/>
      <c r="C119" s="26" t="s">
        <v>18</v>
      </c>
      <c r="F119" s="24" t="str">
        <f>F16</f>
        <v xml:space="preserve"> </v>
      </c>
      <c r="I119" s="26" t="s">
        <v>20</v>
      </c>
      <c r="J119" s="49">
        <f>IF(J16="","",J16)</f>
        <v>46079</v>
      </c>
      <c r="L119" s="29"/>
    </row>
    <row r="120" spans="2:65" s="1" customFormat="1" ht="6.95" customHeight="1">
      <c r="B120" s="29"/>
      <c r="L120" s="29"/>
    </row>
    <row r="121" spans="2:65" s="1" customFormat="1" ht="15.2" customHeight="1">
      <c r="B121" s="29"/>
      <c r="C121" s="26" t="s">
        <v>21</v>
      </c>
      <c r="F121" s="24" t="str">
        <f>E19</f>
        <v>STATUTÁRNÍ MĚTO OSTRAVA, MĚSTSKÝ OBVOD OSTRAVA-JIH</v>
      </c>
      <c r="I121" s="26" t="s">
        <v>27</v>
      </c>
      <c r="J121" s="27" t="str">
        <f>E25</f>
        <v>KANIA a.s.</v>
      </c>
      <c r="L121" s="29"/>
    </row>
    <row r="122" spans="2:65" s="1" customFormat="1" ht="15.2" customHeight="1">
      <c r="B122" s="29"/>
      <c r="C122" s="26" t="s">
        <v>25</v>
      </c>
      <c r="F122" s="24" t="str">
        <f>IF(E22="","",E22)</f>
        <v xml:space="preserve">Na základě výběrového řízení </v>
      </c>
      <c r="I122" s="26" t="s">
        <v>30</v>
      </c>
      <c r="J122" s="27" t="str">
        <f>E28</f>
        <v xml:space="preserve"> </v>
      </c>
      <c r="L122" s="29"/>
    </row>
    <row r="123" spans="2:65" s="1" customFormat="1" ht="10.35" customHeight="1">
      <c r="B123" s="29"/>
      <c r="L123" s="29"/>
    </row>
    <row r="124" spans="2:65" s="10" customFormat="1" ht="29.25" customHeight="1">
      <c r="B124" s="113"/>
      <c r="C124" s="114" t="s">
        <v>141</v>
      </c>
      <c r="D124" s="115" t="s">
        <v>58</v>
      </c>
      <c r="E124" s="115" t="s">
        <v>54</v>
      </c>
      <c r="F124" s="115" t="s">
        <v>55</v>
      </c>
      <c r="G124" s="115" t="s">
        <v>142</v>
      </c>
      <c r="H124" s="115" t="s">
        <v>143</v>
      </c>
      <c r="I124" s="115" t="s">
        <v>144</v>
      </c>
      <c r="J124" s="115" t="s">
        <v>119</v>
      </c>
      <c r="K124" s="116" t="s">
        <v>145</v>
      </c>
      <c r="L124" s="113"/>
      <c r="M124" s="56" t="s">
        <v>1</v>
      </c>
      <c r="N124" s="57" t="s">
        <v>37</v>
      </c>
      <c r="O124" s="57" t="s">
        <v>146</v>
      </c>
      <c r="P124" s="57" t="s">
        <v>147</v>
      </c>
      <c r="Q124" s="57" t="s">
        <v>148</v>
      </c>
      <c r="R124" s="57" t="s">
        <v>149</v>
      </c>
      <c r="S124" s="57" t="s">
        <v>150</v>
      </c>
      <c r="T124" s="58" t="s">
        <v>151</v>
      </c>
    </row>
    <row r="125" spans="2:65" s="1" customFormat="1" ht="22.9" customHeight="1">
      <c r="B125" s="29"/>
      <c r="C125" s="61" t="s">
        <v>152</v>
      </c>
      <c r="J125" s="117">
        <f>BK125</f>
        <v>0</v>
      </c>
      <c r="L125" s="29"/>
      <c r="M125" s="59"/>
      <c r="N125" s="50"/>
      <c r="O125" s="50"/>
      <c r="P125" s="118">
        <f>P126</f>
        <v>0</v>
      </c>
      <c r="Q125" s="50"/>
      <c r="R125" s="118">
        <f>R126</f>
        <v>0</v>
      </c>
      <c r="S125" s="50"/>
      <c r="T125" s="119">
        <f>T126</f>
        <v>0</v>
      </c>
      <c r="AT125" s="17" t="s">
        <v>72</v>
      </c>
      <c r="AU125" s="17" t="s">
        <v>121</v>
      </c>
      <c r="BK125" s="120">
        <f>BK126</f>
        <v>0</v>
      </c>
    </row>
    <row r="126" spans="2:65" s="11" customFormat="1" ht="25.9" customHeight="1">
      <c r="B126" s="121"/>
      <c r="D126" s="122" t="s">
        <v>72</v>
      </c>
      <c r="E126" s="123" t="s">
        <v>778</v>
      </c>
      <c r="F126" s="123" t="s">
        <v>779</v>
      </c>
      <c r="J126" s="124">
        <f>BK126</f>
        <v>0</v>
      </c>
      <c r="L126" s="121"/>
      <c r="M126" s="125"/>
      <c r="P126" s="126">
        <f>P127</f>
        <v>0</v>
      </c>
      <c r="R126" s="126">
        <f>R127</f>
        <v>0</v>
      </c>
      <c r="T126" s="127">
        <f>T127</f>
        <v>0</v>
      </c>
      <c r="AR126" s="122" t="s">
        <v>162</v>
      </c>
      <c r="AT126" s="128" t="s">
        <v>72</v>
      </c>
      <c r="AU126" s="128" t="s">
        <v>73</v>
      </c>
      <c r="AY126" s="122" t="s">
        <v>155</v>
      </c>
      <c r="BK126" s="129">
        <f>BK127</f>
        <v>0</v>
      </c>
    </row>
    <row r="127" spans="2:65" s="1" customFormat="1" ht="16.5" customHeight="1">
      <c r="B127" s="132"/>
      <c r="C127" s="133" t="s">
        <v>80</v>
      </c>
      <c r="D127" s="133" t="s">
        <v>157</v>
      </c>
      <c r="E127" s="134" t="s">
        <v>780</v>
      </c>
      <c r="F127" s="135" t="s">
        <v>781</v>
      </c>
      <c r="G127" s="136" t="s">
        <v>782</v>
      </c>
      <c r="H127" s="137">
        <v>1</v>
      </c>
      <c r="I127" s="138"/>
      <c r="J127" s="138">
        <f>ROUND(I127*H127,2)</f>
        <v>0</v>
      </c>
      <c r="K127" s="135" t="s">
        <v>1</v>
      </c>
      <c r="L127" s="29"/>
      <c r="M127" s="185" t="s">
        <v>1</v>
      </c>
      <c r="N127" s="186" t="s">
        <v>38</v>
      </c>
      <c r="O127" s="187">
        <v>0</v>
      </c>
      <c r="P127" s="187">
        <f>O127*H127</f>
        <v>0</v>
      </c>
      <c r="Q127" s="187">
        <v>0</v>
      </c>
      <c r="R127" s="187">
        <f>Q127*H127</f>
        <v>0</v>
      </c>
      <c r="S127" s="187">
        <v>0</v>
      </c>
      <c r="T127" s="188">
        <f>S127*H127</f>
        <v>0</v>
      </c>
      <c r="AR127" s="143" t="s">
        <v>783</v>
      </c>
      <c r="AT127" s="143" t="s">
        <v>157</v>
      </c>
      <c r="AU127" s="143" t="s">
        <v>80</v>
      </c>
      <c r="AY127" s="17" t="s">
        <v>155</v>
      </c>
      <c r="BE127" s="144">
        <f>IF(N127="základní",J127,0)</f>
        <v>0</v>
      </c>
      <c r="BF127" s="144">
        <f>IF(N127="snížená",J127,0)</f>
        <v>0</v>
      </c>
      <c r="BG127" s="144">
        <f>IF(N127="zákl. přenesená",J127,0)</f>
        <v>0</v>
      </c>
      <c r="BH127" s="144">
        <f>IF(N127="sníž. přenesená",J127,0)</f>
        <v>0</v>
      </c>
      <c r="BI127" s="144">
        <f>IF(N127="nulová",J127,0)</f>
        <v>0</v>
      </c>
      <c r="BJ127" s="17" t="s">
        <v>80</v>
      </c>
      <c r="BK127" s="144">
        <f>ROUND(I127*H127,2)</f>
        <v>0</v>
      </c>
      <c r="BL127" s="17" t="s">
        <v>783</v>
      </c>
      <c r="BM127" s="143" t="s">
        <v>784</v>
      </c>
    </row>
    <row r="128" spans="2:65" s="1" customFormat="1" ht="6.95" customHeight="1">
      <c r="B128" s="41"/>
      <c r="C128" s="42"/>
      <c r="D128" s="42"/>
      <c r="E128" s="42"/>
      <c r="F128" s="42"/>
      <c r="G128" s="42"/>
      <c r="H128" s="42"/>
      <c r="I128" s="42"/>
      <c r="J128" s="42"/>
      <c r="K128" s="42"/>
      <c r="L128" s="29"/>
    </row>
  </sheetData>
  <autoFilter ref="C124:K127" xr:uid="{00000000-0009-0000-0000-000002000000}"/>
  <mergeCells count="14">
    <mergeCell ref="E115:H115"/>
    <mergeCell ref="E113:H113"/>
    <mergeCell ref="E117:H117"/>
    <mergeCell ref="L2:V2"/>
    <mergeCell ref="E85:H85"/>
    <mergeCell ref="E89:H89"/>
    <mergeCell ref="E87:H87"/>
    <mergeCell ref="E91:H91"/>
    <mergeCell ref="E111:H111"/>
    <mergeCell ref="E7:H7"/>
    <mergeCell ref="E11:H11"/>
    <mergeCell ref="E9:H9"/>
    <mergeCell ref="E13:H13"/>
    <mergeCell ref="E31:H31"/>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2:BM128"/>
  <sheetViews>
    <sheetView showGridLines="0" topLeftCell="A97" workbookViewId="0">
      <selection activeCell="I127" sqref="I127"/>
    </sheetView>
  </sheetViews>
  <sheetFormatPr defaultRowHeight="11.25"/>
  <cols>
    <col min="1" max="1" width="8.33203125" customWidth="1"/>
    <col min="2" max="2" width="1.1640625" customWidth="1"/>
    <col min="3" max="3" width="4.1640625" customWidth="1"/>
    <col min="4" max="4" width="4.33203125" customWidth="1"/>
    <col min="5" max="5" width="17.1640625" customWidth="1"/>
    <col min="6" max="6" width="100.83203125" customWidth="1"/>
    <col min="7" max="7" width="7.5" customWidth="1"/>
    <col min="8" max="8" width="14" customWidth="1"/>
    <col min="9" max="9" width="15.83203125" customWidth="1"/>
    <col min="10" max="11" width="22.33203125"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224" t="s">
        <v>5</v>
      </c>
      <c r="M2" s="203"/>
      <c r="N2" s="203"/>
      <c r="O2" s="203"/>
      <c r="P2" s="203"/>
      <c r="Q2" s="203"/>
      <c r="R2" s="203"/>
      <c r="S2" s="203"/>
      <c r="T2" s="203"/>
      <c r="U2" s="203"/>
      <c r="V2" s="203"/>
      <c r="AT2" s="17" t="s">
        <v>97</v>
      </c>
    </row>
    <row r="3" spans="2:46" ht="6.95" customHeight="1">
      <c r="B3" s="18"/>
      <c r="C3" s="19"/>
      <c r="D3" s="19"/>
      <c r="E3" s="19"/>
      <c r="F3" s="19"/>
      <c r="G3" s="19"/>
      <c r="H3" s="19"/>
      <c r="I3" s="19"/>
      <c r="J3" s="19"/>
      <c r="K3" s="19"/>
      <c r="L3" s="20"/>
      <c r="AT3" s="17" t="s">
        <v>82</v>
      </c>
    </row>
    <row r="4" spans="2:46" ht="24.95" customHeight="1">
      <c r="B4" s="20"/>
      <c r="D4" s="21" t="s">
        <v>112</v>
      </c>
      <c r="L4" s="20"/>
      <c r="M4" s="90" t="s">
        <v>10</v>
      </c>
      <c r="AT4" s="17" t="s">
        <v>3</v>
      </c>
    </row>
    <row r="5" spans="2:46" ht="6.95" customHeight="1">
      <c r="B5" s="20"/>
      <c r="L5" s="20"/>
    </row>
    <row r="6" spans="2:46" ht="12" customHeight="1">
      <c r="B6" s="20"/>
      <c r="D6" s="26" t="s">
        <v>14</v>
      </c>
      <c r="L6" s="20"/>
    </row>
    <row r="7" spans="2:46" ht="16.5" customHeight="1">
      <c r="B7" s="20"/>
      <c r="E7" s="230" t="str">
        <f>'Rekapitulace stavby'!K6</f>
        <v>VĚDECKÉ VÝUKOVÉ CENTRUM OSTRAVA-JIH</v>
      </c>
      <c r="F7" s="231"/>
      <c r="G7" s="231"/>
      <c r="H7" s="231"/>
      <c r="L7" s="20"/>
    </row>
    <row r="8" spans="2:46" ht="12.75">
      <c r="B8" s="20"/>
      <c r="D8" s="26" t="s">
        <v>113</v>
      </c>
      <c r="L8" s="20"/>
    </row>
    <row r="9" spans="2:46" ht="16.5" customHeight="1">
      <c r="B9" s="20"/>
      <c r="E9" s="230" t="s">
        <v>114</v>
      </c>
      <c r="F9" s="203"/>
      <c r="G9" s="203"/>
      <c r="H9" s="203"/>
      <c r="L9" s="20"/>
    </row>
    <row r="10" spans="2:46" ht="12" customHeight="1">
      <c r="B10" s="20"/>
      <c r="D10" s="26" t="s">
        <v>115</v>
      </c>
      <c r="L10" s="20"/>
    </row>
    <row r="11" spans="2:46" s="1" customFormat="1" ht="16.5" customHeight="1">
      <c r="B11" s="29"/>
      <c r="E11" s="222" t="s">
        <v>774</v>
      </c>
      <c r="F11" s="229"/>
      <c r="G11" s="229"/>
      <c r="H11" s="229"/>
      <c r="L11" s="29"/>
    </row>
    <row r="12" spans="2:46" s="1" customFormat="1" ht="12" customHeight="1">
      <c r="B12" s="29"/>
      <c r="D12" s="26" t="s">
        <v>775</v>
      </c>
      <c r="L12" s="29"/>
    </row>
    <row r="13" spans="2:46" s="1" customFormat="1" ht="16.5" customHeight="1">
      <c r="B13" s="29"/>
      <c r="E13" s="216" t="s">
        <v>785</v>
      </c>
      <c r="F13" s="229"/>
      <c r="G13" s="229"/>
      <c r="H13" s="229"/>
      <c r="L13" s="29"/>
    </row>
    <row r="14" spans="2:46" s="1" customFormat="1">
      <c r="B14" s="29"/>
      <c r="L14" s="29"/>
    </row>
    <row r="15" spans="2:46" s="1" customFormat="1" ht="12" customHeight="1">
      <c r="B15" s="29"/>
      <c r="D15" s="26" t="s">
        <v>16</v>
      </c>
      <c r="F15" s="24" t="s">
        <v>1</v>
      </c>
      <c r="I15" s="26" t="s">
        <v>17</v>
      </c>
      <c r="J15" s="24" t="s">
        <v>1</v>
      </c>
      <c r="L15" s="29"/>
    </row>
    <row r="16" spans="2:46" s="1" customFormat="1" ht="12" customHeight="1">
      <c r="B16" s="29"/>
      <c r="D16" s="26" t="s">
        <v>18</v>
      </c>
      <c r="F16" s="24" t="s">
        <v>19</v>
      </c>
      <c r="I16" s="26" t="s">
        <v>20</v>
      </c>
      <c r="J16" s="49">
        <f>'Rekapitulace stavby'!AN8</f>
        <v>46079</v>
      </c>
      <c r="L16" s="29"/>
    </row>
    <row r="17" spans="2:12" s="1" customFormat="1" ht="10.9" customHeight="1">
      <c r="B17" s="29"/>
      <c r="L17" s="29"/>
    </row>
    <row r="18" spans="2:12" s="1" customFormat="1" ht="12" customHeight="1">
      <c r="B18" s="29"/>
      <c r="D18" s="26" t="s">
        <v>21</v>
      </c>
      <c r="I18" s="26" t="s">
        <v>22</v>
      </c>
      <c r="J18" s="24" t="s">
        <v>1</v>
      </c>
      <c r="L18" s="29"/>
    </row>
    <row r="19" spans="2:12" s="1" customFormat="1" ht="18" customHeight="1">
      <c r="B19" s="29"/>
      <c r="E19" s="24" t="s">
        <v>23</v>
      </c>
      <c r="I19" s="26" t="s">
        <v>24</v>
      </c>
      <c r="J19" s="24" t="s">
        <v>1</v>
      </c>
      <c r="L19" s="29"/>
    </row>
    <row r="20" spans="2:12" s="1" customFormat="1" ht="6.95" customHeight="1">
      <c r="B20" s="29"/>
      <c r="L20" s="29"/>
    </row>
    <row r="21" spans="2:12" s="1" customFormat="1" ht="12" customHeight="1">
      <c r="B21" s="29"/>
      <c r="D21" s="26" t="s">
        <v>25</v>
      </c>
      <c r="I21" s="26" t="s">
        <v>22</v>
      </c>
      <c r="J21" s="24" t="s">
        <v>1</v>
      </c>
      <c r="L21" s="29"/>
    </row>
    <row r="22" spans="2:12" s="1" customFormat="1" ht="18" customHeight="1">
      <c r="B22" s="29"/>
      <c r="E22" s="24" t="s">
        <v>26</v>
      </c>
      <c r="I22" s="26" t="s">
        <v>24</v>
      </c>
      <c r="J22" s="24" t="s">
        <v>1</v>
      </c>
      <c r="L22" s="29"/>
    </row>
    <row r="23" spans="2:12" s="1" customFormat="1" ht="6.95" customHeight="1">
      <c r="B23" s="29"/>
      <c r="L23" s="29"/>
    </row>
    <row r="24" spans="2:12" s="1" customFormat="1" ht="12" customHeight="1">
      <c r="B24" s="29"/>
      <c r="D24" s="26" t="s">
        <v>27</v>
      </c>
      <c r="I24" s="26" t="s">
        <v>22</v>
      </c>
      <c r="J24" s="24" t="s">
        <v>1</v>
      </c>
      <c r="L24" s="29"/>
    </row>
    <row r="25" spans="2:12" s="1" customFormat="1" ht="18" customHeight="1">
      <c r="B25" s="29"/>
      <c r="E25" s="24" t="s">
        <v>28</v>
      </c>
      <c r="I25" s="26" t="s">
        <v>24</v>
      </c>
      <c r="J25" s="24" t="s">
        <v>1</v>
      </c>
      <c r="L25" s="29"/>
    </row>
    <row r="26" spans="2:12" s="1" customFormat="1" ht="6.95" customHeight="1">
      <c r="B26" s="29"/>
      <c r="L26" s="29"/>
    </row>
    <row r="27" spans="2:12" s="1" customFormat="1" ht="12" customHeight="1">
      <c r="B27" s="29"/>
      <c r="D27" s="26" t="s">
        <v>30</v>
      </c>
      <c r="I27" s="26" t="s">
        <v>22</v>
      </c>
      <c r="J27" s="24" t="str">
        <f>IF('Rekapitulace stavby'!AN19="","",'Rekapitulace stavby'!AN19)</f>
        <v/>
      </c>
      <c r="L27" s="29"/>
    </row>
    <row r="28" spans="2:12" s="1" customFormat="1" ht="18" customHeight="1">
      <c r="B28" s="29"/>
      <c r="E28" s="24" t="str">
        <f>IF('Rekapitulace stavby'!E20="","",'Rekapitulace stavby'!E20)</f>
        <v xml:space="preserve"> </v>
      </c>
      <c r="I28" s="26" t="s">
        <v>24</v>
      </c>
      <c r="J28" s="24" t="str">
        <f>IF('Rekapitulace stavby'!AN20="","",'Rekapitulace stavby'!AN20)</f>
        <v/>
      </c>
      <c r="L28" s="29"/>
    </row>
    <row r="29" spans="2:12" s="1" customFormat="1" ht="6.95" customHeight="1">
      <c r="B29" s="29"/>
      <c r="L29" s="29"/>
    </row>
    <row r="30" spans="2:12" s="1" customFormat="1" ht="12" customHeight="1">
      <c r="B30" s="29"/>
      <c r="D30" s="26" t="s">
        <v>31</v>
      </c>
      <c r="L30" s="29"/>
    </row>
    <row r="31" spans="2:12" s="7" customFormat="1" ht="119.25" customHeight="1">
      <c r="B31" s="91"/>
      <c r="E31" s="205" t="s">
        <v>32</v>
      </c>
      <c r="F31" s="205"/>
      <c r="G31" s="205"/>
      <c r="H31" s="205"/>
      <c r="L31" s="91"/>
    </row>
    <row r="32" spans="2:12" s="1" customFormat="1" ht="6.95" customHeight="1">
      <c r="B32" s="29"/>
      <c r="L32" s="29"/>
    </row>
    <row r="33" spans="2:12" s="1" customFormat="1" ht="6.95" customHeight="1">
      <c r="B33" s="29"/>
      <c r="D33" s="50"/>
      <c r="E33" s="50"/>
      <c r="F33" s="50"/>
      <c r="G33" s="50"/>
      <c r="H33" s="50"/>
      <c r="I33" s="50"/>
      <c r="J33" s="50"/>
      <c r="K33" s="50"/>
      <c r="L33" s="29"/>
    </row>
    <row r="34" spans="2:12" s="1" customFormat="1" ht="25.35" customHeight="1">
      <c r="B34" s="29"/>
      <c r="D34" s="92" t="s">
        <v>33</v>
      </c>
      <c r="J34" s="63">
        <f>ROUND(J125, 2)</f>
        <v>0</v>
      </c>
      <c r="L34" s="29"/>
    </row>
    <row r="35" spans="2:12" s="1" customFormat="1" ht="6.95" customHeight="1">
      <c r="B35" s="29"/>
      <c r="D35" s="50"/>
      <c r="E35" s="50"/>
      <c r="F35" s="50"/>
      <c r="G35" s="50"/>
      <c r="H35" s="50"/>
      <c r="I35" s="50"/>
      <c r="J35" s="50"/>
      <c r="K35" s="50"/>
      <c r="L35" s="29"/>
    </row>
    <row r="36" spans="2:12" s="1" customFormat="1" ht="14.45" customHeight="1">
      <c r="B36" s="29"/>
      <c r="F36" s="32" t="s">
        <v>35</v>
      </c>
      <c r="I36" s="32" t="s">
        <v>34</v>
      </c>
      <c r="J36" s="32" t="s">
        <v>36</v>
      </c>
      <c r="L36" s="29"/>
    </row>
    <row r="37" spans="2:12" s="1" customFormat="1" ht="14.45" customHeight="1">
      <c r="B37" s="29"/>
      <c r="D37" s="52" t="s">
        <v>37</v>
      </c>
      <c r="E37" s="26" t="s">
        <v>38</v>
      </c>
      <c r="F37" s="83">
        <f>ROUND((SUM(BE125:BE127)),  2)</f>
        <v>0</v>
      </c>
      <c r="I37" s="93">
        <v>0.21</v>
      </c>
      <c r="J37" s="83">
        <f>ROUND(((SUM(BE125:BE127))*I37),  2)</f>
        <v>0</v>
      </c>
      <c r="L37" s="29"/>
    </row>
    <row r="38" spans="2:12" s="1" customFormat="1" ht="14.45" customHeight="1">
      <c r="B38" s="29"/>
      <c r="E38" s="26" t="s">
        <v>39</v>
      </c>
      <c r="F38" s="83">
        <f>ROUND((SUM(BF125:BF127)),  2)</f>
        <v>0</v>
      </c>
      <c r="I38" s="93">
        <v>0.12</v>
      </c>
      <c r="J38" s="83">
        <f>ROUND(((SUM(BF125:BF127))*I38),  2)</f>
        <v>0</v>
      </c>
      <c r="L38" s="29"/>
    </row>
    <row r="39" spans="2:12" s="1" customFormat="1" ht="14.45" hidden="1" customHeight="1">
      <c r="B39" s="29"/>
      <c r="E39" s="26" t="s">
        <v>40</v>
      </c>
      <c r="F39" s="83">
        <f>ROUND((SUM(BG125:BG127)),  2)</f>
        <v>0</v>
      </c>
      <c r="I39" s="93">
        <v>0.21</v>
      </c>
      <c r="J39" s="83">
        <f>0</f>
        <v>0</v>
      </c>
      <c r="L39" s="29"/>
    </row>
    <row r="40" spans="2:12" s="1" customFormat="1" ht="14.45" hidden="1" customHeight="1">
      <c r="B40" s="29"/>
      <c r="E40" s="26" t="s">
        <v>41</v>
      </c>
      <c r="F40" s="83">
        <f>ROUND((SUM(BH125:BH127)),  2)</f>
        <v>0</v>
      </c>
      <c r="I40" s="93">
        <v>0.12</v>
      </c>
      <c r="J40" s="83">
        <f>0</f>
        <v>0</v>
      </c>
      <c r="L40" s="29"/>
    </row>
    <row r="41" spans="2:12" s="1" customFormat="1" ht="14.45" hidden="1" customHeight="1">
      <c r="B41" s="29"/>
      <c r="E41" s="26" t="s">
        <v>42</v>
      </c>
      <c r="F41" s="83">
        <f>ROUND((SUM(BI125:BI127)),  2)</f>
        <v>0</v>
      </c>
      <c r="I41" s="93">
        <v>0</v>
      </c>
      <c r="J41" s="83">
        <f>0</f>
        <v>0</v>
      </c>
      <c r="L41" s="29"/>
    </row>
    <row r="42" spans="2:12" s="1" customFormat="1" ht="6.95" customHeight="1">
      <c r="B42" s="29"/>
      <c r="L42" s="29"/>
    </row>
    <row r="43" spans="2:12" s="1" customFormat="1" ht="25.35" customHeight="1">
      <c r="B43" s="29"/>
      <c r="C43" s="94"/>
      <c r="D43" s="95" t="s">
        <v>43</v>
      </c>
      <c r="E43" s="54"/>
      <c r="F43" s="54"/>
      <c r="G43" s="96" t="s">
        <v>44</v>
      </c>
      <c r="H43" s="97" t="s">
        <v>45</v>
      </c>
      <c r="I43" s="54"/>
      <c r="J43" s="98">
        <f>SUM(J34:J41)</f>
        <v>0</v>
      </c>
      <c r="K43" s="99"/>
      <c r="L43" s="29"/>
    </row>
    <row r="44" spans="2:12" s="1" customFormat="1" ht="14.45" customHeight="1">
      <c r="B44" s="29"/>
      <c r="L44" s="29"/>
    </row>
    <row r="45" spans="2:12" ht="14.45" customHeight="1">
      <c r="B45" s="20"/>
      <c r="L45" s="20"/>
    </row>
    <row r="46" spans="2:12" ht="14.45" customHeight="1">
      <c r="B46" s="20"/>
      <c r="L46" s="20"/>
    </row>
    <row r="47" spans="2:12" ht="14.45" customHeight="1">
      <c r="B47" s="20"/>
      <c r="L47" s="20"/>
    </row>
    <row r="48" spans="2:12" ht="14.45" customHeight="1">
      <c r="B48" s="20"/>
      <c r="L48" s="20"/>
    </row>
    <row r="49" spans="2:12" ht="14.45" customHeight="1">
      <c r="B49" s="20"/>
      <c r="L49" s="20"/>
    </row>
    <row r="50" spans="2:12" s="1" customFormat="1" ht="14.45" customHeight="1">
      <c r="B50" s="29"/>
      <c r="D50" s="38" t="s">
        <v>46</v>
      </c>
      <c r="E50" s="39"/>
      <c r="F50" s="39"/>
      <c r="G50" s="38" t="s">
        <v>47</v>
      </c>
      <c r="H50" s="39"/>
      <c r="I50" s="39"/>
      <c r="J50" s="39"/>
      <c r="K50" s="39"/>
      <c r="L50" s="29"/>
    </row>
    <row r="51" spans="2:12">
      <c r="B51" s="20"/>
      <c r="L51" s="20"/>
    </row>
    <row r="52" spans="2:12">
      <c r="B52" s="20"/>
      <c r="L52" s="20"/>
    </row>
    <row r="53" spans="2:12">
      <c r="B53" s="20"/>
      <c r="L53" s="20"/>
    </row>
    <row r="54" spans="2:12">
      <c r="B54" s="20"/>
      <c r="L54" s="20"/>
    </row>
    <row r="55" spans="2:12">
      <c r="B55" s="20"/>
      <c r="L55" s="20"/>
    </row>
    <row r="56" spans="2:12">
      <c r="B56" s="20"/>
      <c r="L56" s="20"/>
    </row>
    <row r="57" spans="2:12">
      <c r="B57" s="20"/>
      <c r="L57" s="20"/>
    </row>
    <row r="58" spans="2:12">
      <c r="B58" s="20"/>
      <c r="L58" s="20"/>
    </row>
    <row r="59" spans="2:12">
      <c r="B59" s="20"/>
      <c r="L59" s="20"/>
    </row>
    <row r="60" spans="2:12">
      <c r="B60" s="20"/>
      <c r="L60" s="20"/>
    </row>
    <row r="61" spans="2:12" s="1" customFormat="1" ht="12.75">
      <c r="B61" s="29"/>
      <c r="D61" s="40" t="s">
        <v>48</v>
      </c>
      <c r="E61" s="31"/>
      <c r="F61" s="100" t="s">
        <v>49</v>
      </c>
      <c r="G61" s="40" t="s">
        <v>48</v>
      </c>
      <c r="H61" s="31"/>
      <c r="I61" s="31"/>
      <c r="J61" s="101" t="s">
        <v>49</v>
      </c>
      <c r="K61" s="31"/>
      <c r="L61" s="29"/>
    </row>
    <row r="62" spans="2:12">
      <c r="B62" s="20"/>
      <c r="L62" s="20"/>
    </row>
    <row r="63" spans="2:12">
      <c r="B63" s="20"/>
      <c r="L63" s="20"/>
    </row>
    <row r="64" spans="2:12">
      <c r="B64" s="20"/>
      <c r="L64" s="20"/>
    </row>
    <row r="65" spans="2:12" s="1" customFormat="1" ht="12.75">
      <c r="B65" s="29"/>
      <c r="D65" s="38" t="s">
        <v>50</v>
      </c>
      <c r="E65" s="39"/>
      <c r="F65" s="39"/>
      <c r="G65" s="38" t="s">
        <v>51</v>
      </c>
      <c r="H65" s="39"/>
      <c r="I65" s="39"/>
      <c r="J65" s="39"/>
      <c r="K65" s="39"/>
      <c r="L65" s="29"/>
    </row>
    <row r="66" spans="2:12">
      <c r="B66" s="20"/>
      <c r="L66" s="20"/>
    </row>
    <row r="67" spans="2:12">
      <c r="B67" s="20"/>
      <c r="L67" s="20"/>
    </row>
    <row r="68" spans="2:12">
      <c r="B68" s="20"/>
      <c r="L68" s="20"/>
    </row>
    <row r="69" spans="2:12">
      <c r="B69" s="20"/>
      <c r="L69" s="20"/>
    </row>
    <row r="70" spans="2:12">
      <c r="B70" s="20"/>
      <c r="L70" s="20"/>
    </row>
    <row r="71" spans="2:12">
      <c r="B71" s="20"/>
      <c r="L71" s="20"/>
    </row>
    <row r="72" spans="2:12">
      <c r="B72" s="20"/>
      <c r="L72" s="20"/>
    </row>
    <row r="73" spans="2:12">
      <c r="B73" s="20"/>
      <c r="L73" s="20"/>
    </row>
    <row r="74" spans="2:12">
      <c r="B74" s="20"/>
      <c r="L74" s="20"/>
    </row>
    <row r="75" spans="2:12">
      <c r="B75" s="20"/>
      <c r="L75" s="20"/>
    </row>
    <row r="76" spans="2:12" s="1" customFormat="1" ht="12.75">
      <c r="B76" s="29"/>
      <c r="D76" s="40" t="s">
        <v>48</v>
      </c>
      <c r="E76" s="31"/>
      <c r="F76" s="100" t="s">
        <v>49</v>
      </c>
      <c r="G76" s="40" t="s">
        <v>48</v>
      </c>
      <c r="H76" s="31"/>
      <c r="I76" s="31"/>
      <c r="J76" s="101" t="s">
        <v>49</v>
      </c>
      <c r="K76" s="31"/>
      <c r="L76" s="29"/>
    </row>
    <row r="77" spans="2:12" s="1" customFormat="1" ht="14.45" customHeight="1">
      <c r="B77" s="41"/>
      <c r="C77" s="42"/>
      <c r="D77" s="42"/>
      <c r="E77" s="42"/>
      <c r="F77" s="42"/>
      <c r="G77" s="42"/>
      <c r="H77" s="42"/>
      <c r="I77" s="42"/>
      <c r="J77" s="42"/>
      <c r="K77" s="42"/>
      <c r="L77" s="29"/>
    </row>
    <row r="81" spans="2:12" s="1" customFormat="1" ht="6.95" customHeight="1">
      <c r="B81" s="43"/>
      <c r="C81" s="44"/>
      <c r="D81" s="44"/>
      <c r="E81" s="44"/>
      <c r="F81" s="44"/>
      <c r="G81" s="44"/>
      <c r="H81" s="44"/>
      <c r="I81" s="44"/>
      <c r="J81" s="44"/>
      <c r="K81" s="44"/>
      <c r="L81" s="29"/>
    </row>
    <row r="82" spans="2:12" s="1" customFormat="1" ht="24.95" customHeight="1">
      <c r="B82" s="29"/>
      <c r="C82" s="21" t="s">
        <v>117</v>
      </c>
      <c r="L82" s="29"/>
    </row>
    <row r="83" spans="2:12" s="1" customFormat="1" ht="6.95" customHeight="1">
      <c r="B83" s="29"/>
      <c r="L83" s="29"/>
    </row>
    <row r="84" spans="2:12" s="1" customFormat="1" ht="12" customHeight="1">
      <c r="B84" s="29"/>
      <c r="C84" s="26" t="s">
        <v>14</v>
      </c>
      <c r="L84" s="29"/>
    </row>
    <row r="85" spans="2:12" s="1" customFormat="1" ht="16.5" customHeight="1">
      <c r="B85" s="29"/>
      <c r="E85" s="230" t="str">
        <f>E7</f>
        <v>VĚDECKÉ VÝUKOVÉ CENTRUM OSTRAVA-JIH</v>
      </c>
      <c r="F85" s="231"/>
      <c r="G85" s="231"/>
      <c r="H85" s="231"/>
      <c r="L85" s="29"/>
    </row>
    <row r="86" spans="2:12" ht="12" customHeight="1">
      <c r="B86" s="20"/>
      <c r="C86" s="26" t="s">
        <v>113</v>
      </c>
      <c r="L86" s="20"/>
    </row>
    <row r="87" spans="2:12" ht="16.5" customHeight="1">
      <c r="B87" s="20"/>
      <c r="E87" s="230" t="s">
        <v>114</v>
      </c>
      <c r="F87" s="203"/>
      <c r="G87" s="203"/>
      <c r="H87" s="203"/>
      <c r="L87" s="20"/>
    </row>
    <row r="88" spans="2:12" ht="12" customHeight="1">
      <c r="B88" s="20"/>
      <c r="C88" s="26" t="s">
        <v>115</v>
      </c>
      <c r="L88" s="20"/>
    </row>
    <row r="89" spans="2:12" s="1" customFormat="1" ht="16.5" customHeight="1">
      <c r="B89" s="29"/>
      <c r="E89" s="222" t="s">
        <v>774</v>
      </c>
      <c r="F89" s="229"/>
      <c r="G89" s="229"/>
      <c r="H89" s="229"/>
      <c r="L89" s="29"/>
    </row>
    <row r="90" spans="2:12" s="1" customFormat="1" ht="12" customHeight="1">
      <c r="B90" s="29"/>
      <c r="C90" s="26" t="s">
        <v>775</v>
      </c>
      <c r="L90" s="29"/>
    </row>
    <row r="91" spans="2:12" s="1" customFormat="1" ht="16.5" customHeight="1">
      <c r="B91" s="29"/>
      <c r="E91" s="216" t="str">
        <f>E13</f>
        <v>D.1.2.2 - Vytápění, chlazení a vzduchotechnika</v>
      </c>
      <c r="F91" s="229"/>
      <c r="G91" s="229"/>
      <c r="H91" s="229"/>
      <c r="L91" s="29"/>
    </row>
    <row r="92" spans="2:12" s="1" customFormat="1" ht="6.95" customHeight="1">
      <c r="B92" s="29"/>
      <c r="L92" s="29"/>
    </row>
    <row r="93" spans="2:12" s="1" customFormat="1" ht="12" customHeight="1">
      <c r="B93" s="29"/>
      <c r="C93" s="26" t="s">
        <v>18</v>
      </c>
      <c r="F93" s="24" t="str">
        <f>F16</f>
        <v xml:space="preserve"> </v>
      </c>
      <c r="I93" s="26" t="s">
        <v>20</v>
      </c>
      <c r="J93" s="49">
        <f>IF(J16="","",J16)</f>
        <v>46079</v>
      </c>
      <c r="L93" s="29"/>
    </row>
    <row r="94" spans="2:12" s="1" customFormat="1" ht="6.95" customHeight="1">
      <c r="B94" s="29"/>
      <c r="L94" s="29"/>
    </row>
    <row r="95" spans="2:12" s="1" customFormat="1" ht="15.2" customHeight="1">
      <c r="B95" s="29"/>
      <c r="C95" s="26" t="s">
        <v>21</v>
      </c>
      <c r="F95" s="24" t="str">
        <f>E19</f>
        <v>STATUTÁRNÍ MĚTO OSTRAVA, MĚSTSKÝ OBVOD OSTRAVA-JIH</v>
      </c>
      <c r="I95" s="26" t="s">
        <v>27</v>
      </c>
      <c r="J95" s="27" t="str">
        <f>E25</f>
        <v>KANIA a.s.</v>
      </c>
      <c r="L95" s="29"/>
    </row>
    <row r="96" spans="2:12" s="1" customFormat="1" ht="15.2" customHeight="1">
      <c r="B96" s="29"/>
      <c r="C96" s="26" t="s">
        <v>25</v>
      </c>
      <c r="F96" s="24" t="str">
        <f>IF(E22="","",E22)</f>
        <v xml:space="preserve">Na základě výběrového řízení </v>
      </c>
      <c r="I96" s="26" t="s">
        <v>30</v>
      </c>
      <c r="J96" s="27" t="str">
        <f>E28</f>
        <v xml:space="preserve"> </v>
      </c>
      <c r="L96" s="29"/>
    </row>
    <row r="97" spans="2:47" s="1" customFormat="1" ht="10.35" customHeight="1">
      <c r="B97" s="29"/>
      <c r="L97" s="29"/>
    </row>
    <row r="98" spans="2:47" s="1" customFormat="1" ht="29.25" customHeight="1">
      <c r="B98" s="29"/>
      <c r="C98" s="102" t="s">
        <v>118</v>
      </c>
      <c r="D98" s="94"/>
      <c r="E98" s="94"/>
      <c r="F98" s="94"/>
      <c r="G98" s="94"/>
      <c r="H98" s="94"/>
      <c r="I98" s="94"/>
      <c r="J98" s="103" t="s">
        <v>119</v>
      </c>
      <c r="K98" s="94"/>
      <c r="L98" s="29"/>
    </row>
    <row r="99" spans="2:47" s="1" customFormat="1" ht="10.35" customHeight="1">
      <c r="B99" s="29"/>
      <c r="L99" s="29"/>
    </row>
    <row r="100" spans="2:47" s="1" customFormat="1" ht="22.9" customHeight="1">
      <c r="B100" s="29"/>
      <c r="C100" s="104" t="s">
        <v>120</v>
      </c>
      <c r="J100" s="63">
        <f>J125</f>
        <v>0</v>
      </c>
      <c r="L100" s="29"/>
      <c r="AU100" s="17" t="s">
        <v>121</v>
      </c>
    </row>
    <row r="101" spans="2:47" s="8" customFormat="1" ht="24.95" customHeight="1">
      <c r="B101" s="105"/>
      <c r="D101" s="106" t="s">
        <v>777</v>
      </c>
      <c r="E101" s="107"/>
      <c r="F101" s="107"/>
      <c r="G101" s="107"/>
      <c r="H101" s="107"/>
      <c r="I101" s="107"/>
      <c r="J101" s="108">
        <f>J126</f>
        <v>0</v>
      </c>
      <c r="L101" s="105"/>
    </row>
    <row r="102" spans="2:47" s="1" customFormat="1" ht="21.75" customHeight="1">
      <c r="B102" s="29"/>
      <c r="L102" s="29"/>
    </row>
    <row r="103" spans="2:47" s="1" customFormat="1" ht="6.95" customHeight="1">
      <c r="B103" s="41"/>
      <c r="C103" s="42"/>
      <c r="D103" s="42"/>
      <c r="E103" s="42"/>
      <c r="F103" s="42"/>
      <c r="G103" s="42"/>
      <c r="H103" s="42"/>
      <c r="I103" s="42"/>
      <c r="J103" s="42"/>
      <c r="K103" s="42"/>
      <c r="L103" s="29"/>
    </row>
    <row r="107" spans="2:47" s="1" customFormat="1" ht="6.95" customHeight="1">
      <c r="B107" s="43"/>
      <c r="C107" s="44"/>
      <c r="D107" s="44"/>
      <c r="E107" s="44"/>
      <c r="F107" s="44"/>
      <c r="G107" s="44"/>
      <c r="H107" s="44"/>
      <c r="I107" s="44"/>
      <c r="J107" s="44"/>
      <c r="K107" s="44"/>
      <c r="L107" s="29"/>
    </row>
    <row r="108" spans="2:47" s="1" customFormat="1" ht="24.95" customHeight="1">
      <c r="B108" s="29"/>
      <c r="C108" s="21" t="s">
        <v>140</v>
      </c>
      <c r="L108" s="29"/>
    </row>
    <row r="109" spans="2:47" s="1" customFormat="1" ht="6.95" customHeight="1">
      <c r="B109" s="29"/>
      <c r="L109" s="29"/>
    </row>
    <row r="110" spans="2:47" s="1" customFormat="1" ht="12" customHeight="1">
      <c r="B110" s="29"/>
      <c r="C110" s="26" t="s">
        <v>14</v>
      </c>
      <c r="L110" s="29"/>
    </row>
    <row r="111" spans="2:47" s="1" customFormat="1" ht="16.5" customHeight="1">
      <c r="B111" s="29"/>
      <c r="E111" s="230" t="str">
        <f>E7</f>
        <v>VĚDECKÉ VÝUKOVÉ CENTRUM OSTRAVA-JIH</v>
      </c>
      <c r="F111" s="231"/>
      <c r="G111" s="231"/>
      <c r="H111" s="231"/>
      <c r="L111" s="29"/>
    </row>
    <row r="112" spans="2:47" ht="12" customHeight="1">
      <c r="B112" s="20"/>
      <c r="C112" s="26" t="s">
        <v>113</v>
      </c>
      <c r="L112" s="20"/>
    </row>
    <row r="113" spans="2:65" ht="16.5" customHeight="1">
      <c r="B113" s="20"/>
      <c r="E113" s="230" t="s">
        <v>114</v>
      </c>
      <c r="F113" s="203"/>
      <c r="G113" s="203"/>
      <c r="H113" s="203"/>
      <c r="L113" s="20"/>
    </row>
    <row r="114" spans="2:65" ht="12" customHeight="1">
      <c r="B114" s="20"/>
      <c r="C114" s="26" t="s">
        <v>115</v>
      </c>
      <c r="L114" s="20"/>
    </row>
    <row r="115" spans="2:65" s="1" customFormat="1" ht="16.5" customHeight="1">
      <c r="B115" s="29"/>
      <c r="E115" s="222" t="s">
        <v>774</v>
      </c>
      <c r="F115" s="229"/>
      <c r="G115" s="229"/>
      <c r="H115" s="229"/>
      <c r="L115" s="29"/>
    </row>
    <row r="116" spans="2:65" s="1" customFormat="1" ht="12" customHeight="1">
      <c r="B116" s="29"/>
      <c r="C116" s="26" t="s">
        <v>775</v>
      </c>
      <c r="L116" s="29"/>
    </row>
    <row r="117" spans="2:65" s="1" customFormat="1" ht="16.5" customHeight="1">
      <c r="B117" s="29"/>
      <c r="E117" s="216" t="str">
        <f>E13</f>
        <v>D.1.2.2 - Vytápění, chlazení a vzduchotechnika</v>
      </c>
      <c r="F117" s="229"/>
      <c r="G117" s="229"/>
      <c r="H117" s="229"/>
      <c r="L117" s="29"/>
    </row>
    <row r="118" spans="2:65" s="1" customFormat="1" ht="6.95" customHeight="1">
      <c r="B118" s="29"/>
      <c r="L118" s="29"/>
    </row>
    <row r="119" spans="2:65" s="1" customFormat="1" ht="12" customHeight="1">
      <c r="B119" s="29"/>
      <c r="C119" s="26" t="s">
        <v>18</v>
      </c>
      <c r="F119" s="24" t="str">
        <f>F16</f>
        <v xml:space="preserve"> </v>
      </c>
      <c r="I119" s="26" t="s">
        <v>20</v>
      </c>
      <c r="J119" s="49">
        <f>IF(J16="","",J16)</f>
        <v>46079</v>
      </c>
      <c r="L119" s="29"/>
    </row>
    <row r="120" spans="2:65" s="1" customFormat="1" ht="6.95" customHeight="1">
      <c r="B120" s="29"/>
      <c r="L120" s="29"/>
    </row>
    <row r="121" spans="2:65" s="1" customFormat="1" ht="15.2" customHeight="1">
      <c r="B121" s="29"/>
      <c r="C121" s="26" t="s">
        <v>21</v>
      </c>
      <c r="F121" s="24" t="str">
        <f>E19</f>
        <v>STATUTÁRNÍ MĚTO OSTRAVA, MĚSTSKÝ OBVOD OSTRAVA-JIH</v>
      </c>
      <c r="I121" s="26" t="s">
        <v>27</v>
      </c>
      <c r="J121" s="27" t="str">
        <f>E25</f>
        <v>KANIA a.s.</v>
      </c>
      <c r="L121" s="29"/>
    </row>
    <row r="122" spans="2:65" s="1" customFormat="1" ht="15.2" customHeight="1">
      <c r="B122" s="29"/>
      <c r="C122" s="26" t="s">
        <v>25</v>
      </c>
      <c r="F122" s="24" t="str">
        <f>IF(E22="","",E22)</f>
        <v xml:space="preserve">Na základě výběrového řízení </v>
      </c>
      <c r="I122" s="26" t="s">
        <v>30</v>
      </c>
      <c r="J122" s="27" t="str">
        <f>E28</f>
        <v xml:space="preserve"> </v>
      </c>
      <c r="L122" s="29"/>
    </row>
    <row r="123" spans="2:65" s="1" customFormat="1" ht="10.35" customHeight="1">
      <c r="B123" s="29"/>
      <c r="L123" s="29"/>
    </row>
    <row r="124" spans="2:65" s="10" customFormat="1" ht="29.25" customHeight="1">
      <c r="B124" s="113"/>
      <c r="C124" s="114" t="s">
        <v>141</v>
      </c>
      <c r="D124" s="115" t="s">
        <v>58</v>
      </c>
      <c r="E124" s="115" t="s">
        <v>54</v>
      </c>
      <c r="F124" s="115" t="s">
        <v>55</v>
      </c>
      <c r="G124" s="115" t="s">
        <v>142</v>
      </c>
      <c r="H124" s="115" t="s">
        <v>143</v>
      </c>
      <c r="I124" s="115" t="s">
        <v>144</v>
      </c>
      <c r="J124" s="115" t="s">
        <v>119</v>
      </c>
      <c r="K124" s="116" t="s">
        <v>145</v>
      </c>
      <c r="L124" s="113"/>
      <c r="M124" s="56" t="s">
        <v>1</v>
      </c>
      <c r="N124" s="57" t="s">
        <v>37</v>
      </c>
      <c r="O124" s="57" t="s">
        <v>146</v>
      </c>
      <c r="P124" s="57" t="s">
        <v>147</v>
      </c>
      <c r="Q124" s="57" t="s">
        <v>148</v>
      </c>
      <c r="R124" s="57" t="s">
        <v>149</v>
      </c>
      <c r="S124" s="57" t="s">
        <v>150</v>
      </c>
      <c r="T124" s="58" t="s">
        <v>151</v>
      </c>
    </row>
    <row r="125" spans="2:65" s="1" customFormat="1" ht="22.9" customHeight="1">
      <c r="B125" s="29"/>
      <c r="C125" s="61" t="s">
        <v>152</v>
      </c>
      <c r="J125" s="117">
        <f>BK125</f>
        <v>0</v>
      </c>
      <c r="L125" s="29"/>
      <c r="M125" s="59"/>
      <c r="N125" s="50"/>
      <c r="O125" s="50"/>
      <c r="P125" s="118">
        <f>P126</f>
        <v>0</v>
      </c>
      <c r="Q125" s="50"/>
      <c r="R125" s="118">
        <f>R126</f>
        <v>0</v>
      </c>
      <c r="S125" s="50"/>
      <c r="T125" s="119">
        <f>T126</f>
        <v>0</v>
      </c>
      <c r="AT125" s="17" t="s">
        <v>72</v>
      </c>
      <c r="AU125" s="17" t="s">
        <v>121</v>
      </c>
      <c r="BK125" s="120">
        <f>BK126</f>
        <v>0</v>
      </c>
    </row>
    <row r="126" spans="2:65" s="11" customFormat="1" ht="25.9" customHeight="1">
      <c r="B126" s="121"/>
      <c r="D126" s="122" t="s">
        <v>72</v>
      </c>
      <c r="E126" s="123" t="s">
        <v>778</v>
      </c>
      <c r="F126" s="123" t="s">
        <v>779</v>
      </c>
      <c r="J126" s="124">
        <f>BK126</f>
        <v>0</v>
      </c>
      <c r="L126" s="121"/>
      <c r="M126" s="125"/>
      <c r="P126" s="126">
        <f>P127</f>
        <v>0</v>
      </c>
      <c r="R126" s="126">
        <f>R127</f>
        <v>0</v>
      </c>
      <c r="T126" s="127">
        <f>T127</f>
        <v>0</v>
      </c>
      <c r="AR126" s="122" t="s">
        <v>162</v>
      </c>
      <c r="AT126" s="128" t="s">
        <v>72</v>
      </c>
      <c r="AU126" s="128" t="s">
        <v>73</v>
      </c>
      <c r="AY126" s="122" t="s">
        <v>155</v>
      </c>
      <c r="BK126" s="129">
        <f>BK127</f>
        <v>0</v>
      </c>
    </row>
    <row r="127" spans="2:65" s="1" customFormat="1" ht="16.5" customHeight="1">
      <c r="B127" s="132"/>
      <c r="C127" s="133" t="s">
        <v>80</v>
      </c>
      <c r="D127" s="133" t="s">
        <v>157</v>
      </c>
      <c r="E127" s="134" t="s">
        <v>780</v>
      </c>
      <c r="F127" s="135" t="s">
        <v>786</v>
      </c>
      <c r="G127" s="136" t="s">
        <v>782</v>
      </c>
      <c r="H127" s="137">
        <v>1</v>
      </c>
      <c r="I127" s="138"/>
      <c r="J127" s="138">
        <f>ROUND(I127*H127,2)</f>
        <v>0</v>
      </c>
      <c r="K127" s="135" t="s">
        <v>1</v>
      </c>
      <c r="L127" s="29"/>
      <c r="M127" s="185" t="s">
        <v>1</v>
      </c>
      <c r="N127" s="186" t="s">
        <v>38</v>
      </c>
      <c r="O127" s="187">
        <v>0</v>
      </c>
      <c r="P127" s="187">
        <f>O127*H127</f>
        <v>0</v>
      </c>
      <c r="Q127" s="187">
        <v>0</v>
      </c>
      <c r="R127" s="187">
        <f>Q127*H127</f>
        <v>0</v>
      </c>
      <c r="S127" s="187">
        <v>0</v>
      </c>
      <c r="T127" s="188">
        <f>S127*H127</f>
        <v>0</v>
      </c>
      <c r="AR127" s="143" t="s">
        <v>783</v>
      </c>
      <c r="AT127" s="143" t="s">
        <v>157</v>
      </c>
      <c r="AU127" s="143" t="s">
        <v>80</v>
      </c>
      <c r="AY127" s="17" t="s">
        <v>155</v>
      </c>
      <c r="BE127" s="144">
        <f>IF(N127="základní",J127,0)</f>
        <v>0</v>
      </c>
      <c r="BF127" s="144">
        <f>IF(N127="snížená",J127,0)</f>
        <v>0</v>
      </c>
      <c r="BG127" s="144">
        <f>IF(N127="zákl. přenesená",J127,0)</f>
        <v>0</v>
      </c>
      <c r="BH127" s="144">
        <f>IF(N127="sníž. přenesená",J127,0)</f>
        <v>0</v>
      </c>
      <c r="BI127" s="144">
        <f>IF(N127="nulová",J127,0)</f>
        <v>0</v>
      </c>
      <c r="BJ127" s="17" t="s">
        <v>80</v>
      </c>
      <c r="BK127" s="144">
        <f>ROUND(I127*H127,2)</f>
        <v>0</v>
      </c>
      <c r="BL127" s="17" t="s">
        <v>783</v>
      </c>
      <c r="BM127" s="143" t="s">
        <v>784</v>
      </c>
    </row>
    <row r="128" spans="2:65" s="1" customFormat="1" ht="6.95" customHeight="1">
      <c r="B128" s="41"/>
      <c r="C128" s="42"/>
      <c r="D128" s="42"/>
      <c r="E128" s="42"/>
      <c r="F128" s="42"/>
      <c r="G128" s="42"/>
      <c r="H128" s="42"/>
      <c r="I128" s="42"/>
      <c r="J128" s="42"/>
      <c r="K128" s="42"/>
      <c r="L128" s="29"/>
    </row>
  </sheetData>
  <autoFilter ref="C124:K127" xr:uid="{00000000-0009-0000-0000-000003000000}"/>
  <mergeCells count="14">
    <mergeCell ref="E115:H115"/>
    <mergeCell ref="E113:H113"/>
    <mergeCell ref="E117:H117"/>
    <mergeCell ref="L2:V2"/>
    <mergeCell ref="E85:H85"/>
    <mergeCell ref="E89:H89"/>
    <mergeCell ref="E87:H87"/>
    <mergeCell ref="E91:H91"/>
    <mergeCell ref="E111:H111"/>
    <mergeCell ref="E7:H7"/>
    <mergeCell ref="E11:H11"/>
    <mergeCell ref="E9:H9"/>
    <mergeCell ref="E13:H13"/>
    <mergeCell ref="E31:H31"/>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2:BM128"/>
  <sheetViews>
    <sheetView showGridLines="0" topLeftCell="A102" workbookViewId="0">
      <selection activeCell="I127" sqref="I127"/>
    </sheetView>
  </sheetViews>
  <sheetFormatPr defaultRowHeight="11.25"/>
  <cols>
    <col min="1" max="1" width="8.33203125" customWidth="1"/>
    <col min="2" max="2" width="1.1640625" customWidth="1"/>
    <col min="3" max="3" width="4.1640625" customWidth="1"/>
    <col min="4" max="4" width="4.33203125" customWidth="1"/>
    <col min="5" max="5" width="17.1640625" customWidth="1"/>
    <col min="6" max="6" width="100.83203125" customWidth="1"/>
    <col min="7" max="7" width="7.5" customWidth="1"/>
    <col min="8" max="8" width="14" customWidth="1"/>
    <col min="9" max="9" width="15.83203125" customWidth="1"/>
    <col min="10" max="11" width="22.33203125"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224" t="s">
        <v>5</v>
      </c>
      <c r="M2" s="203"/>
      <c r="N2" s="203"/>
      <c r="O2" s="203"/>
      <c r="P2" s="203"/>
      <c r="Q2" s="203"/>
      <c r="R2" s="203"/>
      <c r="S2" s="203"/>
      <c r="T2" s="203"/>
      <c r="U2" s="203"/>
      <c r="V2" s="203"/>
      <c r="AT2" s="17" t="s">
        <v>100</v>
      </c>
    </row>
    <row r="3" spans="2:46" ht="6.95" customHeight="1">
      <c r="B3" s="18"/>
      <c r="C3" s="19"/>
      <c r="D3" s="19"/>
      <c r="E3" s="19"/>
      <c r="F3" s="19"/>
      <c r="G3" s="19"/>
      <c r="H3" s="19"/>
      <c r="I3" s="19"/>
      <c r="J3" s="19"/>
      <c r="K3" s="19"/>
      <c r="L3" s="20"/>
      <c r="AT3" s="17" t="s">
        <v>82</v>
      </c>
    </row>
    <row r="4" spans="2:46" ht="24.95" customHeight="1">
      <c r="B4" s="20"/>
      <c r="D4" s="21" t="s">
        <v>112</v>
      </c>
      <c r="L4" s="20"/>
      <c r="M4" s="90" t="s">
        <v>10</v>
      </c>
      <c r="AT4" s="17" t="s">
        <v>3</v>
      </c>
    </row>
    <row r="5" spans="2:46" ht="6.95" customHeight="1">
      <c r="B5" s="20"/>
      <c r="L5" s="20"/>
    </row>
    <row r="6" spans="2:46" ht="12" customHeight="1">
      <c r="B6" s="20"/>
      <c r="D6" s="26" t="s">
        <v>14</v>
      </c>
      <c r="L6" s="20"/>
    </row>
    <row r="7" spans="2:46" ht="16.5" customHeight="1">
      <c r="B7" s="20"/>
      <c r="E7" s="230" t="str">
        <f>'Rekapitulace stavby'!K6</f>
        <v>VĚDECKÉ VÝUKOVÉ CENTRUM OSTRAVA-JIH</v>
      </c>
      <c r="F7" s="231"/>
      <c r="G7" s="231"/>
      <c r="H7" s="231"/>
      <c r="L7" s="20"/>
    </row>
    <row r="8" spans="2:46" ht="12.75">
      <c r="B8" s="20"/>
      <c r="D8" s="26" t="s">
        <v>113</v>
      </c>
      <c r="L8" s="20"/>
    </row>
    <row r="9" spans="2:46" ht="16.5" customHeight="1">
      <c r="B9" s="20"/>
      <c r="E9" s="230" t="s">
        <v>114</v>
      </c>
      <c r="F9" s="203"/>
      <c r="G9" s="203"/>
      <c r="H9" s="203"/>
      <c r="L9" s="20"/>
    </row>
    <row r="10" spans="2:46" ht="12" customHeight="1">
      <c r="B10" s="20"/>
      <c r="D10" s="26" t="s">
        <v>115</v>
      </c>
      <c r="L10" s="20"/>
    </row>
    <row r="11" spans="2:46" s="1" customFormat="1" ht="16.5" customHeight="1">
      <c r="B11" s="29"/>
      <c r="E11" s="222" t="s">
        <v>774</v>
      </c>
      <c r="F11" s="229"/>
      <c r="G11" s="229"/>
      <c r="H11" s="229"/>
      <c r="L11" s="29"/>
    </row>
    <row r="12" spans="2:46" s="1" customFormat="1" ht="12" customHeight="1">
      <c r="B12" s="29"/>
      <c r="D12" s="26" t="s">
        <v>775</v>
      </c>
      <c r="L12" s="29"/>
    </row>
    <row r="13" spans="2:46" s="1" customFormat="1" ht="16.5" customHeight="1">
      <c r="B13" s="29"/>
      <c r="E13" s="216" t="s">
        <v>787</v>
      </c>
      <c r="F13" s="229"/>
      <c r="G13" s="229"/>
      <c r="H13" s="229"/>
      <c r="L13" s="29"/>
    </row>
    <row r="14" spans="2:46" s="1" customFormat="1">
      <c r="B14" s="29"/>
      <c r="L14" s="29"/>
    </row>
    <row r="15" spans="2:46" s="1" customFormat="1" ht="12" customHeight="1">
      <c r="B15" s="29"/>
      <c r="D15" s="26" t="s">
        <v>16</v>
      </c>
      <c r="F15" s="24" t="s">
        <v>1</v>
      </c>
      <c r="I15" s="26" t="s">
        <v>17</v>
      </c>
      <c r="J15" s="24" t="s">
        <v>1</v>
      </c>
      <c r="L15" s="29"/>
    </row>
    <row r="16" spans="2:46" s="1" customFormat="1" ht="12" customHeight="1">
      <c r="B16" s="29"/>
      <c r="D16" s="26" t="s">
        <v>18</v>
      </c>
      <c r="F16" s="24" t="s">
        <v>19</v>
      </c>
      <c r="I16" s="26" t="s">
        <v>20</v>
      </c>
      <c r="J16" s="49">
        <f>'Rekapitulace stavby'!AN8</f>
        <v>46079</v>
      </c>
      <c r="L16" s="29"/>
    </row>
    <row r="17" spans="2:12" s="1" customFormat="1" ht="10.9" customHeight="1">
      <c r="B17" s="29"/>
      <c r="L17" s="29"/>
    </row>
    <row r="18" spans="2:12" s="1" customFormat="1" ht="12" customHeight="1">
      <c r="B18" s="29"/>
      <c r="D18" s="26" t="s">
        <v>21</v>
      </c>
      <c r="I18" s="26" t="s">
        <v>22</v>
      </c>
      <c r="J18" s="24" t="s">
        <v>1</v>
      </c>
      <c r="L18" s="29"/>
    </row>
    <row r="19" spans="2:12" s="1" customFormat="1" ht="18" customHeight="1">
      <c r="B19" s="29"/>
      <c r="E19" s="24" t="s">
        <v>23</v>
      </c>
      <c r="I19" s="26" t="s">
        <v>24</v>
      </c>
      <c r="J19" s="24" t="s">
        <v>1</v>
      </c>
      <c r="L19" s="29"/>
    </row>
    <row r="20" spans="2:12" s="1" customFormat="1" ht="6.95" customHeight="1">
      <c r="B20" s="29"/>
      <c r="L20" s="29"/>
    </row>
    <row r="21" spans="2:12" s="1" customFormat="1" ht="12" customHeight="1">
      <c r="B21" s="29"/>
      <c r="D21" s="26" t="s">
        <v>25</v>
      </c>
      <c r="I21" s="26" t="s">
        <v>22</v>
      </c>
      <c r="J21" s="24" t="s">
        <v>1</v>
      </c>
      <c r="L21" s="29"/>
    </row>
    <row r="22" spans="2:12" s="1" customFormat="1" ht="18" customHeight="1">
      <c r="B22" s="29"/>
      <c r="E22" s="24" t="s">
        <v>26</v>
      </c>
      <c r="I22" s="26" t="s">
        <v>24</v>
      </c>
      <c r="J22" s="24" t="s">
        <v>1</v>
      </c>
      <c r="L22" s="29"/>
    </row>
    <row r="23" spans="2:12" s="1" customFormat="1" ht="6.95" customHeight="1">
      <c r="B23" s="29"/>
      <c r="L23" s="29"/>
    </row>
    <row r="24" spans="2:12" s="1" customFormat="1" ht="12" customHeight="1">
      <c r="B24" s="29"/>
      <c r="D24" s="26" t="s">
        <v>27</v>
      </c>
      <c r="I24" s="26" t="s">
        <v>22</v>
      </c>
      <c r="J24" s="24" t="s">
        <v>1</v>
      </c>
      <c r="L24" s="29"/>
    </row>
    <row r="25" spans="2:12" s="1" customFormat="1" ht="18" customHeight="1">
      <c r="B25" s="29"/>
      <c r="E25" s="24" t="s">
        <v>28</v>
      </c>
      <c r="I25" s="26" t="s">
        <v>24</v>
      </c>
      <c r="J25" s="24" t="s">
        <v>1</v>
      </c>
      <c r="L25" s="29"/>
    </row>
    <row r="26" spans="2:12" s="1" customFormat="1" ht="6.95" customHeight="1">
      <c r="B26" s="29"/>
      <c r="L26" s="29"/>
    </row>
    <row r="27" spans="2:12" s="1" customFormat="1" ht="12" customHeight="1">
      <c r="B27" s="29"/>
      <c r="D27" s="26" t="s">
        <v>30</v>
      </c>
      <c r="I27" s="26" t="s">
        <v>22</v>
      </c>
      <c r="J27" s="24" t="str">
        <f>IF('Rekapitulace stavby'!AN19="","",'Rekapitulace stavby'!AN19)</f>
        <v/>
      </c>
      <c r="L27" s="29"/>
    </row>
    <row r="28" spans="2:12" s="1" customFormat="1" ht="18" customHeight="1">
      <c r="B28" s="29"/>
      <c r="E28" s="24" t="str">
        <f>IF('Rekapitulace stavby'!E20="","",'Rekapitulace stavby'!E20)</f>
        <v xml:space="preserve"> </v>
      </c>
      <c r="I28" s="26" t="s">
        <v>24</v>
      </c>
      <c r="J28" s="24" t="str">
        <f>IF('Rekapitulace stavby'!AN20="","",'Rekapitulace stavby'!AN20)</f>
        <v/>
      </c>
      <c r="L28" s="29"/>
    </row>
    <row r="29" spans="2:12" s="1" customFormat="1" ht="6.95" customHeight="1">
      <c r="B29" s="29"/>
      <c r="L29" s="29"/>
    </row>
    <row r="30" spans="2:12" s="1" customFormat="1" ht="12" customHeight="1">
      <c r="B30" s="29"/>
      <c r="D30" s="26" t="s">
        <v>31</v>
      </c>
      <c r="L30" s="29"/>
    </row>
    <row r="31" spans="2:12" s="7" customFormat="1" ht="119.25" customHeight="1">
      <c r="B31" s="91"/>
      <c r="E31" s="205" t="s">
        <v>32</v>
      </c>
      <c r="F31" s="205"/>
      <c r="G31" s="205"/>
      <c r="H31" s="205"/>
      <c r="L31" s="91"/>
    </row>
    <row r="32" spans="2:12" s="1" customFormat="1" ht="6.95" customHeight="1">
      <c r="B32" s="29"/>
      <c r="L32" s="29"/>
    </row>
    <row r="33" spans="2:12" s="1" customFormat="1" ht="6.95" customHeight="1">
      <c r="B33" s="29"/>
      <c r="D33" s="50"/>
      <c r="E33" s="50"/>
      <c r="F33" s="50"/>
      <c r="G33" s="50"/>
      <c r="H33" s="50"/>
      <c r="I33" s="50"/>
      <c r="J33" s="50"/>
      <c r="K33" s="50"/>
      <c r="L33" s="29"/>
    </row>
    <row r="34" spans="2:12" s="1" customFormat="1" ht="25.35" customHeight="1">
      <c r="B34" s="29"/>
      <c r="D34" s="92" t="s">
        <v>33</v>
      </c>
      <c r="J34" s="63">
        <f>ROUND(J125, 2)</f>
        <v>0</v>
      </c>
      <c r="L34" s="29"/>
    </row>
    <row r="35" spans="2:12" s="1" customFormat="1" ht="6.95" customHeight="1">
      <c r="B35" s="29"/>
      <c r="D35" s="50"/>
      <c r="E35" s="50"/>
      <c r="F35" s="50"/>
      <c r="G35" s="50"/>
      <c r="H35" s="50"/>
      <c r="I35" s="50"/>
      <c r="J35" s="50"/>
      <c r="K35" s="50"/>
      <c r="L35" s="29"/>
    </row>
    <row r="36" spans="2:12" s="1" customFormat="1" ht="14.45" customHeight="1">
      <c r="B36" s="29"/>
      <c r="F36" s="32" t="s">
        <v>35</v>
      </c>
      <c r="I36" s="32" t="s">
        <v>34</v>
      </c>
      <c r="J36" s="32" t="s">
        <v>36</v>
      </c>
      <c r="L36" s="29"/>
    </row>
    <row r="37" spans="2:12" s="1" customFormat="1" ht="14.45" customHeight="1">
      <c r="B37" s="29"/>
      <c r="D37" s="52" t="s">
        <v>37</v>
      </c>
      <c r="E37" s="26" t="s">
        <v>38</v>
      </c>
      <c r="F37" s="83">
        <f>ROUND((SUM(BE125:BE127)),  2)</f>
        <v>0</v>
      </c>
      <c r="I37" s="93">
        <v>0.21</v>
      </c>
      <c r="J37" s="83">
        <f>ROUND(((SUM(BE125:BE127))*I37),  2)</f>
        <v>0</v>
      </c>
      <c r="L37" s="29"/>
    </row>
    <row r="38" spans="2:12" s="1" customFormat="1" ht="14.45" customHeight="1">
      <c r="B38" s="29"/>
      <c r="E38" s="26" t="s">
        <v>39</v>
      </c>
      <c r="F38" s="83">
        <f>ROUND((SUM(BF125:BF127)),  2)</f>
        <v>0</v>
      </c>
      <c r="I38" s="93">
        <v>0.12</v>
      </c>
      <c r="J38" s="83">
        <f>ROUND(((SUM(BF125:BF127))*I38),  2)</f>
        <v>0</v>
      </c>
      <c r="L38" s="29"/>
    </row>
    <row r="39" spans="2:12" s="1" customFormat="1" ht="14.45" hidden="1" customHeight="1">
      <c r="B39" s="29"/>
      <c r="E39" s="26" t="s">
        <v>40</v>
      </c>
      <c r="F39" s="83">
        <f>ROUND((SUM(BG125:BG127)),  2)</f>
        <v>0</v>
      </c>
      <c r="I39" s="93">
        <v>0.21</v>
      </c>
      <c r="J39" s="83">
        <f>0</f>
        <v>0</v>
      </c>
      <c r="L39" s="29"/>
    </row>
    <row r="40" spans="2:12" s="1" customFormat="1" ht="14.45" hidden="1" customHeight="1">
      <c r="B40" s="29"/>
      <c r="E40" s="26" t="s">
        <v>41</v>
      </c>
      <c r="F40" s="83">
        <f>ROUND((SUM(BH125:BH127)),  2)</f>
        <v>0</v>
      </c>
      <c r="I40" s="93">
        <v>0.12</v>
      </c>
      <c r="J40" s="83">
        <f>0</f>
        <v>0</v>
      </c>
      <c r="L40" s="29"/>
    </row>
    <row r="41" spans="2:12" s="1" customFormat="1" ht="14.45" hidden="1" customHeight="1">
      <c r="B41" s="29"/>
      <c r="E41" s="26" t="s">
        <v>42</v>
      </c>
      <c r="F41" s="83">
        <f>ROUND((SUM(BI125:BI127)),  2)</f>
        <v>0</v>
      </c>
      <c r="I41" s="93">
        <v>0</v>
      </c>
      <c r="J41" s="83">
        <f>0</f>
        <v>0</v>
      </c>
      <c r="L41" s="29"/>
    </row>
    <row r="42" spans="2:12" s="1" customFormat="1" ht="6.95" customHeight="1">
      <c r="B42" s="29"/>
      <c r="L42" s="29"/>
    </row>
    <row r="43" spans="2:12" s="1" customFormat="1" ht="25.35" customHeight="1">
      <c r="B43" s="29"/>
      <c r="C43" s="94"/>
      <c r="D43" s="95" t="s">
        <v>43</v>
      </c>
      <c r="E43" s="54"/>
      <c r="F43" s="54"/>
      <c r="G43" s="96" t="s">
        <v>44</v>
      </c>
      <c r="H43" s="97" t="s">
        <v>45</v>
      </c>
      <c r="I43" s="54"/>
      <c r="J43" s="98">
        <f>SUM(J34:J41)</f>
        <v>0</v>
      </c>
      <c r="K43" s="99"/>
      <c r="L43" s="29"/>
    </row>
    <row r="44" spans="2:12" s="1" customFormat="1" ht="14.45" customHeight="1">
      <c r="B44" s="29"/>
      <c r="L44" s="29"/>
    </row>
    <row r="45" spans="2:12" ht="14.45" customHeight="1">
      <c r="B45" s="20"/>
      <c r="L45" s="20"/>
    </row>
    <row r="46" spans="2:12" ht="14.45" customHeight="1">
      <c r="B46" s="20"/>
      <c r="L46" s="20"/>
    </row>
    <row r="47" spans="2:12" ht="14.45" customHeight="1">
      <c r="B47" s="20"/>
      <c r="L47" s="20"/>
    </row>
    <row r="48" spans="2:12" ht="14.45" customHeight="1">
      <c r="B48" s="20"/>
      <c r="L48" s="20"/>
    </row>
    <row r="49" spans="2:12" ht="14.45" customHeight="1">
      <c r="B49" s="20"/>
      <c r="L49" s="20"/>
    </row>
    <row r="50" spans="2:12" s="1" customFormat="1" ht="14.45" customHeight="1">
      <c r="B50" s="29"/>
      <c r="D50" s="38" t="s">
        <v>46</v>
      </c>
      <c r="E50" s="39"/>
      <c r="F50" s="39"/>
      <c r="G50" s="38" t="s">
        <v>47</v>
      </c>
      <c r="H50" s="39"/>
      <c r="I50" s="39"/>
      <c r="J50" s="39"/>
      <c r="K50" s="39"/>
      <c r="L50" s="29"/>
    </row>
    <row r="51" spans="2:12">
      <c r="B51" s="20"/>
      <c r="L51" s="20"/>
    </row>
    <row r="52" spans="2:12">
      <c r="B52" s="20"/>
      <c r="L52" s="20"/>
    </row>
    <row r="53" spans="2:12">
      <c r="B53" s="20"/>
      <c r="L53" s="20"/>
    </row>
    <row r="54" spans="2:12">
      <c r="B54" s="20"/>
      <c r="L54" s="20"/>
    </row>
    <row r="55" spans="2:12">
      <c r="B55" s="20"/>
      <c r="L55" s="20"/>
    </row>
    <row r="56" spans="2:12">
      <c r="B56" s="20"/>
      <c r="L56" s="20"/>
    </row>
    <row r="57" spans="2:12">
      <c r="B57" s="20"/>
      <c r="L57" s="20"/>
    </row>
    <row r="58" spans="2:12">
      <c r="B58" s="20"/>
      <c r="L58" s="20"/>
    </row>
    <row r="59" spans="2:12">
      <c r="B59" s="20"/>
      <c r="L59" s="20"/>
    </row>
    <row r="60" spans="2:12">
      <c r="B60" s="20"/>
      <c r="L60" s="20"/>
    </row>
    <row r="61" spans="2:12" s="1" customFormat="1" ht="12.75">
      <c r="B61" s="29"/>
      <c r="D61" s="40" t="s">
        <v>48</v>
      </c>
      <c r="E61" s="31"/>
      <c r="F61" s="100" t="s">
        <v>49</v>
      </c>
      <c r="G61" s="40" t="s">
        <v>48</v>
      </c>
      <c r="H61" s="31"/>
      <c r="I61" s="31"/>
      <c r="J61" s="101" t="s">
        <v>49</v>
      </c>
      <c r="K61" s="31"/>
      <c r="L61" s="29"/>
    </row>
    <row r="62" spans="2:12">
      <c r="B62" s="20"/>
      <c r="L62" s="20"/>
    </row>
    <row r="63" spans="2:12">
      <c r="B63" s="20"/>
      <c r="L63" s="20"/>
    </row>
    <row r="64" spans="2:12">
      <c r="B64" s="20"/>
      <c r="L64" s="20"/>
    </row>
    <row r="65" spans="2:12" s="1" customFormat="1" ht="12.75">
      <c r="B65" s="29"/>
      <c r="D65" s="38" t="s">
        <v>50</v>
      </c>
      <c r="E65" s="39"/>
      <c r="F65" s="39"/>
      <c r="G65" s="38" t="s">
        <v>51</v>
      </c>
      <c r="H65" s="39"/>
      <c r="I65" s="39"/>
      <c r="J65" s="39"/>
      <c r="K65" s="39"/>
      <c r="L65" s="29"/>
    </row>
    <row r="66" spans="2:12">
      <c r="B66" s="20"/>
      <c r="L66" s="20"/>
    </row>
    <row r="67" spans="2:12">
      <c r="B67" s="20"/>
      <c r="L67" s="20"/>
    </row>
    <row r="68" spans="2:12">
      <c r="B68" s="20"/>
      <c r="L68" s="20"/>
    </row>
    <row r="69" spans="2:12">
      <c r="B69" s="20"/>
      <c r="L69" s="20"/>
    </row>
    <row r="70" spans="2:12">
      <c r="B70" s="20"/>
      <c r="L70" s="20"/>
    </row>
    <row r="71" spans="2:12">
      <c r="B71" s="20"/>
      <c r="L71" s="20"/>
    </row>
    <row r="72" spans="2:12">
      <c r="B72" s="20"/>
      <c r="L72" s="20"/>
    </row>
    <row r="73" spans="2:12">
      <c r="B73" s="20"/>
      <c r="L73" s="20"/>
    </row>
    <row r="74" spans="2:12">
      <c r="B74" s="20"/>
      <c r="L74" s="20"/>
    </row>
    <row r="75" spans="2:12">
      <c r="B75" s="20"/>
      <c r="L75" s="20"/>
    </row>
    <row r="76" spans="2:12" s="1" customFormat="1" ht="12.75">
      <c r="B76" s="29"/>
      <c r="D76" s="40" t="s">
        <v>48</v>
      </c>
      <c r="E76" s="31"/>
      <c r="F76" s="100" t="s">
        <v>49</v>
      </c>
      <c r="G76" s="40" t="s">
        <v>48</v>
      </c>
      <c r="H76" s="31"/>
      <c r="I76" s="31"/>
      <c r="J76" s="101" t="s">
        <v>49</v>
      </c>
      <c r="K76" s="31"/>
      <c r="L76" s="29"/>
    </row>
    <row r="77" spans="2:12" s="1" customFormat="1" ht="14.45" customHeight="1">
      <c r="B77" s="41"/>
      <c r="C77" s="42"/>
      <c r="D77" s="42"/>
      <c r="E77" s="42"/>
      <c r="F77" s="42"/>
      <c r="G77" s="42"/>
      <c r="H77" s="42"/>
      <c r="I77" s="42"/>
      <c r="J77" s="42"/>
      <c r="K77" s="42"/>
      <c r="L77" s="29"/>
    </row>
    <row r="81" spans="2:12" s="1" customFormat="1" ht="6.95" customHeight="1">
      <c r="B81" s="43"/>
      <c r="C81" s="44"/>
      <c r="D81" s="44"/>
      <c r="E81" s="44"/>
      <c r="F81" s="44"/>
      <c r="G81" s="44"/>
      <c r="H81" s="44"/>
      <c r="I81" s="44"/>
      <c r="J81" s="44"/>
      <c r="K81" s="44"/>
      <c r="L81" s="29"/>
    </row>
    <row r="82" spans="2:12" s="1" customFormat="1" ht="24.95" customHeight="1">
      <c r="B82" s="29"/>
      <c r="C82" s="21" t="s">
        <v>117</v>
      </c>
      <c r="L82" s="29"/>
    </row>
    <row r="83" spans="2:12" s="1" customFormat="1" ht="6.95" customHeight="1">
      <c r="B83" s="29"/>
      <c r="L83" s="29"/>
    </row>
    <row r="84" spans="2:12" s="1" customFormat="1" ht="12" customHeight="1">
      <c r="B84" s="29"/>
      <c r="C84" s="26" t="s">
        <v>14</v>
      </c>
      <c r="L84" s="29"/>
    </row>
    <row r="85" spans="2:12" s="1" customFormat="1" ht="16.5" customHeight="1">
      <c r="B85" s="29"/>
      <c r="E85" s="230" t="str">
        <f>E7</f>
        <v>VĚDECKÉ VÝUKOVÉ CENTRUM OSTRAVA-JIH</v>
      </c>
      <c r="F85" s="231"/>
      <c r="G85" s="231"/>
      <c r="H85" s="231"/>
      <c r="L85" s="29"/>
    </row>
    <row r="86" spans="2:12" ht="12" customHeight="1">
      <c r="B86" s="20"/>
      <c r="C86" s="26" t="s">
        <v>113</v>
      </c>
      <c r="L86" s="20"/>
    </row>
    <row r="87" spans="2:12" ht="16.5" customHeight="1">
      <c r="B87" s="20"/>
      <c r="E87" s="230" t="s">
        <v>114</v>
      </c>
      <c r="F87" s="203"/>
      <c r="G87" s="203"/>
      <c r="H87" s="203"/>
      <c r="L87" s="20"/>
    </row>
    <row r="88" spans="2:12" ht="12" customHeight="1">
      <c r="B88" s="20"/>
      <c r="C88" s="26" t="s">
        <v>115</v>
      </c>
      <c r="L88" s="20"/>
    </row>
    <row r="89" spans="2:12" s="1" customFormat="1" ht="16.5" customHeight="1">
      <c r="B89" s="29"/>
      <c r="E89" s="222" t="s">
        <v>774</v>
      </c>
      <c r="F89" s="229"/>
      <c r="G89" s="229"/>
      <c r="H89" s="229"/>
      <c r="L89" s="29"/>
    </row>
    <row r="90" spans="2:12" s="1" customFormat="1" ht="12" customHeight="1">
      <c r="B90" s="29"/>
      <c r="C90" s="26" t="s">
        <v>775</v>
      </c>
      <c r="L90" s="29"/>
    </row>
    <row r="91" spans="2:12" s="1" customFormat="1" ht="16.5" customHeight="1">
      <c r="B91" s="29"/>
      <c r="E91" s="216" t="str">
        <f>E13</f>
        <v>D.1.2.3 - Chlazení a vzduchotechnika</v>
      </c>
      <c r="F91" s="229"/>
      <c r="G91" s="229"/>
      <c r="H91" s="229"/>
      <c r="L91" s="29"/>
    </row>
    <row r="92" spans="2:12" s="1" customFormat="1" ht="6.95" customHeight="1">
      <c r="B92" s="29"/>
      <c r="L92" s="29"/>
    </row>
    <row r="93" spans="2:12" s="1" customFormat="1" ht="12" customHeight="1">
      <c r="B93" s="29"/>
      <c r="C93" s="26" t="s">
        <v>18</v>
      </c>
      <c r="F93" s="24" t="str">
        <f>F16</f>
        <v xml:space="preserve"> </v>
      </c>
      <c r="I93" s="26" t="s">
        <v>20</v>
      </c>
      <c r="J93" s="49">
        <f>IF(J16="","",J16)</f>
        <v>46079</v>
      </c>
      <c r="L93" s="29"/>
    </row>
    <row r="94" spans="2:12" s="1" customFormat="1" ht="6.95" customHeight="1">
      <c r="B94" s="29"/>
      <c r="L94" s="29"/>
    </row>
    <row r="95" spans="2:12" s="1" customFormat="1" ht="15.2" customHeight="1">
      <c r="B95" s="29"/>
      <c r="C95" s="26" t="s">
        <v>21</v>
      </c>
      <c r="F95" s="24" t="str">
        <f>E19</f>
        <v>STATUTÁRNÍ MĚTO OSTRAVA, MĚSTSKÝ OBVOD OSTRAVA-JIH</v>
      </c>
      <c r="I95" s="26" t="s">
        <v>27</v>
      </c>
      <c r="J95" s="27" t="str">
        <f>E25</f>
        <v>KANIA a.s.</v>
      </c>
      <c r="L95" s="29"/>
    </row>
    <row r="96" spans="2:12" s="1" customFormat="1" ht="15.2" customHeight="1">
      <c r="B96" s="29"/>
      <c r="C96" s="26" t="s">
        <v>25</v>
      </c>
      <c r="F96" s="24" t="str">
        <f>IF(E22="","",E22)</f>
        <v xml:space="preserve">Na základě výběrového řízení </v>
      </c>
      <c r="I96" s="26" t="s">
        <v>30</v>
      </c>
      <c r="J96" s="27" t="str">
        <f>E28</f>
        <v xml:space="preserve"> </v>
      </c>
      <c r="L96" s="29"/>
    </row>
    <row r="97" spans="2:47" s="1" customFormat="1" ht="10.35" customHeight="1">
      <c r="B97" s="29"/>
      <c r="L97" s="29"/>
    </row>
    <row r="98" spans="2:47" s="1" customFormat="1" ht="29.25" customHeight="1">
      <c r="B98" s="29"/>
      <c r="C98" s="102" t="s">
        <v>118</v>
      </c>
      <c r="D98" s="94"/>
      <c r="E98" s="94"/>
      <c r="F98" s="94"/>
      <c r="G98" s="94"/>
      <c r="H98" s="94"/>
      <c r="I98" s="94"/>
      <c r="J98" s="103" t="s">
        <v>119</v>
      </c>
      <c r="K98" s="94"/>
      <c r="L98" s="29"/>
    </row>
    <row r="99" spans="2:47" s="1" customFormat="1" ht="10.35" customHeight="1">
      <c r="B99" s="29"/>
      <c r="L99" s="29"/>
    </row>
    <row r="100" spans="2:47" s="1" customFormat="1" ht="22.9" customHeight="1">
      <c r="B100" s="29"/>
      <c r="C100" s="104" t="s">
        <v>120</v>
      </c>
      <c r="J100" s="63">
        <f>J125</f>
        <v>0</v>
      </c>
      <c r="L100" s="29"/>
      <c r="AU100" s="17" t="s">
        <v>121</v>
      </c>
    </row>
    <row r="101" spans="2:47" s="8" customFormat="1" ht="24.95" customHeight="1">
      <c r="B101" s="105"/>
      <c r="D101" s="106" t="s">
        <v>777</v>
      </c>
      <c r="E101" s="107"/>
      <c r="F101" s="107"/>
      <c r="G101" s="107"/>
      <c r="H101" s="107"/>
      <c r="I101" s="107"/>
      <c r="J101" s="108">
        <f>J126</f>
        <v>0</v>
      </c>
      <c r="L101" s="105"/>
    </row>
    <row r="102" spans="2:47" s="1" customFormat="1" ht="21.75" customHeight="1">
      <c r="B102" s="29"/>
      <c r="L102" s="29"/>
    </row>
    <row r="103" spans="2:47" s="1" customFormat="1" ht="6.95" customHeight="1">
      <c r="B103" s="41"/>
      <c r="C103" s="42"/>
      <c r="D103" s="42"/>
      <c r="E103" s="42"/>
      <c r="F103" s="42"/>
      <c r="G103" s="42"/>
      <c r="H103" s="42"/>
      <c r="I103" s="42"/>
      <c r="J103" s="42"/>
      <c r="K103" s="42"/>
      <c r="L103" s="29"/>
    </row>
    <row r="107" spans="2:47" s="1" customFormat="1" ht="6.95" customHeight="1">
      <c r="B107" s="43"/>
      <c r="C107" s="44"/>
      <c r="D107" s="44"/>
      <c r="E107" s="44"/>
      <c r="F107" s="44"/>
      <c r="G107" s="44"/>
      <c r="H107" s="44"/>
      <c r="I107" s="44"/>
      <c r="J107" s="44"/>
      <c r="K107" s="44"/>
      <c r="L107" s="29"/>
    </row>
    <row r="108" spans="2:47" s="1" customFormat="1" ht="24.95" customHeight="1">
      <c r="B108" s="29"/>
      <c r="C108" s="21" t="s">
        <v>140</v>
      </c>
      <c r="L108" s="29"/>
    </row>
    <row r="109" spans="2:47" s="1" customFormat="1" ht="6.95" customHeight="1">
      <c r="B109" s="29"/>
      <c r="L109" s="29"/>
    </row>
    <row r="110" spans="2:47" s="1" customFormat="1" ht="12" customHeight="1">
      <c r="B110" s="29"/>
      <c r="C110" s="26" t="s">
        <v>14</v>
      </c>
      <c r="L110" s="29"/>
    </row>
    <row r="111" spans="2:47" s="1" customFormat="1" ht="16.5" customHeight="1">
      <c r="B111" s="29"/>
      <c r="E111" s="230" t="str">
        <f>E7</f>
        <v>VĚDECKÉ VÝUKOVÉ CENTRUM OSTRAVA-JIH</v>
      </c>
      <c r="F111" s="231"/>
      <c r="G111" s="231"/>
      <c r="H111" s="231"/>
      <c r="L111" s="29"/>
    </row>
    <row r="112" spans="2:47" ht="12" customHeight="1">
      <c r="B112" s="20"/>
      <c r="C112" s="26" t="s">
        <v>113</v>
      </c>
      <c r="L112" s="20"/>
    </row>
    <row r="113" spans="2:65" ht="16.5" customHeight="1">
      <c r="B113" s="20"/>
      <c r="E113" s="230" t="s">
        <v>114</v>
      </c>
      <c r="F113" s="203"/>
      <c r="G113" s="203"/>
      <c r="H113" s="203"/>
      <c r="L113" s="20"/>
    </row>
    <row r="114" spans="2:65" ht="12" customHeight="1">
      <c r="B114" s="20"/>
      <c r="C114" s="26" t="s">
        <v>115</v>
      </c>
      <c r="L114" s="20"/>
    </row>
    <row r="115" spans="2:65" s="1" customFormat="1" ht="16.5" customHeight="1">
      <c r="B115" s="29"/>
      <c r="E115" s="222" t="s">
        <v>774</v>
      </c>
      <c r="F115" s="229"/>
      <c r="G115" s="229"/>
      <c r="H115" s="229"/>
      <c r="L115" s="29"/>
    </row>
    <row r="116" spans="2:65" s="1" customFormat="1" ht="12" customHeight="1">
      <c r="B116" s="29"/>
      <c r="C116" s="26" t="s">
        <v>775</v>
      </c>
      <c r="L116" s="29"/>
    </row>
    <row r="117" spans="2:65" s="1" customFormat="1" ht="16.5" customHeight="1">
      <c r="B117" s="29"/>
      <c r="E117" s="216" t="str">
        <f>E13</f>
        <v>D.1.2.3 - Chlazení a vzduchotechnika</v>
      </c>
      <c r="F117" s="229"/>
      <c r="G117" s="229"/>
      <c r="H117" s="229"/>
      <c r="L117" s="29"/>
    </row>
    <row r="118" spans="2:65" s="1" customFormat="1" ht="6.95" customHeight="1">
      <c r="B118" s="29"/>
      <c r="L118" s="29"/>
    </row>
    <row r="119" spans="2:65" s="1" customFormat="1" ht="12" customHeight="1">
      <c r="B119" s="29"/>
      <c r="C119" s="26" t="s">
        <v>18</v>
      </c>
      <c r="F119" s="24" t="str">
        <f>F16</f>
        <v xml:space="preserve"> </v>
      </c>
      <c r="I119" s="26" t="s">
        <v>20</v>
      </c>
      <c r="J119" s="49">
        <f>IF(J16="","",J16)</f>
        <v>46079</v>
      </c>
      <c r="L119" s="29"/>
    </row>
    <row r="120" spans="2:65" s="1" customFormat="1" ht="6.95" customHeight="1">
      <c r="B120" s="29"/>
      <c r="L120" s="29"/>
    </row>
    <row r="121" spans="2:65" s="1" customFormat="1" ht="15.2" customHeight="1">
      <c r="B121" s="29"/>
      <c r="C121" s="26" t="s">
        <v>21</v>
      </c>
      <c r="F121" s="24" t="str">
        <f>E19</f>
        <v>STATUTÁRNÍ MĚTO OSTRAVA, MĚSTSKÝ OBVOD OSTRAVA-JIH</v>
      </c>
      <c r="I121" s="26" t="s">
        <v>27</v>
      </c>
      <c r="J121" s="27" t="str">
        <f>E25</f>
        <v>KANIA a.s.</v>
      </c>
      <c r="L121" s="29"/>
    </row>
    <row r="122" spans="2:65" s="1" customFormat="1" ht="15.2" customHeight="1">
      <c r="B122" s="29"/>
      <c r="C122" s="26" t="s">
        <v>25</v>
      </c>
      <c r="F122" s="24" t="str">
        <f>IF(E22="","",E22)</f>
        <v xml:space="preserve">Na základě výběrového řízení </v>
      </c>
      <c r="I122" s="26" t="s">
        <v>30</v>
      </c>
      <c r="J122" s="27" t="str">
        <f>E28</f>
        <v xml:space="preserve"> </v>
      </c>
      <c r="L122" s="29"/>
    </row>
    <row r="123" spans="2:65" s="1" customFormat="1" ht="10.35" customHeight="1">
      <c r="B123" s="29"/>
      <c r="L123" s="29"/>
    </row>
    <row r="124" spans="2:65" s="10" customFormat="1" ht="29.25" customHeight="1">
      <c r="B124" s="113"/>
      <c r="C124" s="114" t="s">
        <v>141</v>
      </c>
      <c r="D124" s="115" t="s">
        <v>58</v>
      </c>
      <c r="E124" s="115" t="s">
        <v>54</v>
      </c>
      <c r="F124" s="115" t="s">
        <v>55</v>
      </c>
      <c r="G124" s="115" t="s">
        <v>142</v>
      </c>
      <c r="H124" s="115" t="s">
        <v>143</v>
      </c>
      <c r="I124" s="115" t="s">
        <v>144</v>
      </c>
      <c r="J124" s="115" t="s">
        <v>119</v>
      </c>
      <c r="K124" s="116" t="s">
        <v>145</v>
      </c>
      <c r="L124" s="113"/>
      <c r="M124" s="56" t="s">
        <v>1</v>
      </c>
      <c r="N124" s="57" t="s">
        <v>37</v>
      </c>
      <c r="O124" s="57" t="s">
        <v>146</v>
      </c>
      <c r="P124" s="57" t="s">
        <v>147</v>
      </c>
      <c r="Q124" s="57" t="s">
        <v>148</v>
      </c>
      <c r="R124" s="57" t="s">
        <v>149</v>
      </c>
      <c r="S124" s="57" t="s">
        <v>150</v>
      </c>
      <c r="T124" s="58" t="s">
        <v>151</v>
      </c>
    </row>
    <row r="125" spans="2:65" s="1" customFormat="1" ht="22.9" customHeight="1">
      <c r="B125" s="29"/>
      <c r="C125" s="61" t="s">
        <v>152</v>
      </c>
      <c r="J125" s="117">
        <f>BK125</f>
        <v>0</v>
      </c>
      <c r="L125" s="29"/>
      <c r="M125" s="59"/>
      <c r="N125" s="50"/>
      <c r="O125" s="50"/>
      <c r="P125" s="118">
        <f>P126</f>
        <v>0</v>
      </c>
      <c r="Q125" s="50"/>
      <c r="R125" s="118">
        <f>R126</f>
        <v>0</v>
      </c>
      <c r="S125" s="50"/>
      <c r="T125" s="119">
        <f>T126</f>
        <v>0</v>
      </c>
      <c r="AT125" s="17" t="s">
        <v>72</v>
      </c>
      <c r="AU125" s="17" t="s">
        <v>121</v>
      </c>
      <c r="BK125" s="120">
        <f>BK126</f>
        <v>0</v>
      </c>
    </row>
    <row r="126" spans="2:65" s="11" customFormat="1" ht="25.9" customHeight="1">
      <c r="B126" s="121"/>
      <c r="D126" s="122" t="s">
        <v>72</v>
      </c>
      <c r="E126" s="123" t="s">
        <v>778</v>
      </c>
      <c r="F126" s="123" t="s">
        <v>779</v>
      </c>
      <c r="J126" s="124">
        <f>BK126</f>
        <v>0</v>
      </c>
      <c r="L126" s="121"/>
      <c r="M126" s="125"/>
      <c r="P126" s="126">
        <f>P127</f>
        <v>0</v>
      </c>
      <c r="R126" s="126">
        <f>R127</f>
        <v>0</v>
      </c>
      <c r="T126" s="127">
        <f>T127</f>
        <v>0</v>
      </c>
      <c r="AR126" s="122" t="s">
        <v>162</v>
      </c>
      <c r="AT126" s="128" t="s">
        <v>72</v>
      </c>
      <c r="AU126" s="128" t="s">
        <v>73</v>
      </c>
      <c r="AY126" s="122" t="s">
        <v>155</v>
      </c>
      <c r="BK126" s="129">
        <f>BK127</f>
        <v>0</v>
      </c>
    </row>
    <row r="127" spans="2:65" s="1" customFormat="1" ht="16.5" customHeight="1">
      <c r="B127" s="132"/>
      <c r="C127" s="133" t="s">
        <v>80</v>
      </c>
      <c r="D127" s="133" t="s">
        <v>157</v>
      </c>
      <c r="E127" s="134" t="s">
        <v>780</v>
      </c>
      <c r="F127" s="135" t="s">
        <v>788</v>
      </c>
      <c r="G127" s="136" t="s">
        <v>782</v>
      </c>
      <c r="H127" s="137">
        <v>1</v>
      </c>
      <c r="I127" s="138"/>
      <c r="J127" s="138">
        <f>ROUND(I127*H127,2)</f>
        <v>0</v>
      </c>
      <c r="K127" s="135" t="s">
        <v>1</v>
      </c>
      <c r="L127" s="29"/>
      <c r="M127" s="185" t="s">
        <v>1</v>
      </c>
      <c r="N127" s="186" t="s">
        <v>38</v>
      </c>
      <c r="O127" s="187">
        <v>0</v>
      </c>
      <c r="P127" s="187">
        <f>O127*H127</f>
        <v>0</v>
      </c>
      <c r="Q127" s="187">
        <v>0</v>
      </c>
      <c r="R127" s="187">
        <f>Q127*H127</f>
        <v>0</v>
      </c>
      <c r="S127" s="187">
        <v>0</v>
      </c>
      <c r="T127" s="188">
        <f>S127*H127</f>
        <v>0</v>
      </c>
      <c r="AR127" s="143" t="s">
        <v>783</v>
      </c>
      <c r="AT127" s="143" t="s">
        <v>157</v>
      </c>
      <c r="AU127" s="143" t="s">
        <v>80</v>
      </c>
      <c r="AY127" s="17" t="s">
        <v>155</v>
      </c>
      <c r="BE127" s="144">
        <f>IF(N127="základní",J127,0)</f>
        <v>0</v>
      </c>
      <c r="BF127" s="144">
        <f>IF(N127="snížená",J127,0)</f>
        <v>0</v>
      </c>
      <c r="BG127" s="144">
        <f>IF(N127="zákl. přenesená",J127,0)</f>
        <v>0</v>
      </c>
      <c r="BH127" s="144">
        <f>IF(N127="sníž. přenesená",J127,0)</f>
        <v>0</v>
      </c>
      <c r="BI127" s="144">
        <f>IF(N127="nulová",J127,0)</f>
        <v>0</v>
      </c>
      <c r="BJ127" s="17" t="s">
        <v>80</v>
      </c>
      <c r="BK127" s="144">
        <f>ROUND(I127*H127,2)</f>
        <v>0</v>
      </c>
      <c r="BL127" s="17" t="s">
        <v>783</v>
      </c>
      <c r="BM127" s="143" t="s">
        <v>784</v>
      </c>
    </row>
    <row r="128" spans="2:65" s="1" customFormat="1" ht="6.95" customHeight="1">
      <c r="B128" s="41"/>
      <c r="C128" s="42"/>
      <c r="D128" s="42"/>
      <c r="E128" s="42"/>
      <c r="F128" s="42"/>
      <c r="G128" s="42"/>
      <c r="H128" s="42"/>
      <c r="I128" s="42"/>
      <c r="J128" s="42"/>
      <c r="K128" s="42"/>
      <c r="L128" s="29"/>
    </row>
  </sheetData>
  <autoFilter ref="C124:K127" xr:uid="{00000000-0009-0000-0000-000004000000}"/>
  <mergeCells count="14">
    <mergeCell ref="E115:H115"/>
    <mergeCell ref="E113:H113"/>
    <mergeCell ref="E117:H117"/>
    <mergeCell ref="L2:V2"/>
    <mergeCell ref="E85:H85"/>
    <mergeCell ref="E89:H89"/>
    <mergeCell ref="E87:H87"/>
    <mergeCell ref="E91:H91"/>
    <mergeCell ref="E111:H111"/>
    <mergeCell ref="E7:H7"/>
    <mergeCell ref="E11:H11"/>
    <mergeCell ref="E9:H9"/>
    <mergeCell ref="E13:H13"/>
    <mergeCell ref="E31:H31"/>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2:BM128"/>
  <sheetViews>
    <sheetView showGridLines="0" topLeftCell="F107" workbookViewId="0">
      <selection activeCell="I127" sqref="I127"/>
    </sheetView>
  </sheetViews>
  <sheetFormatPr defaultRowHeight="11.25"/>
  <cols>
    <col min="1" max="1" width="8.33203125" customWidth="1"/>
    <col min="2" max="2" width="1.1640625" customWidth="1"/>
    <col min="3" max="3" width="4.1640625" customWidth="1"/>
    <col min="4" max="4" width="4.33203125" customWidth="1"/>
    <col min="5" max="5" width="17.1640625" customWidth="1"/>
    <col min="6" max="6" width="100.83203125" customWidth="1"/>
    <col min="7" max="7" width="7.5" customWidth="1"/>
    <col min="8" max="8" width="14" customWidth="1"/>
    <col min="9" max="9" width="15.83203125" customWidth="1"/>
    <col min="10" max="11" width="22.33203125"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224" t="s">
        <v>5</v>
      </c>
      <c r="M2" s="203"/>
      <c r="N2" s="203"/>
      <c r="O2" s="203"/>
      <c r="P2" s="203"/>
      <c r="Q2" s="203"/>
      <c r="R2" s="203"/>
      <c r="S2" s="203"/>
      <c r="T2" s="203"/>
      <c r="U2" s="203"/>
      <c r="V2" s="203"/>
      <c r="AT2" s="17" t="s">
        <v>103</v>
      </c>
    </row>
    <row r="3" spans="2:46" ht="6.95" customHeight="1">
      <c r="B3" s="18"/>
      <c r="C3" s="19"/>
      <c r="D3" s="19"/>
      <c r="E3" s="19"/>
      <c r="F3" s="19"/>
      <c r="G3" s="19"/>
      <c r="H3" s="19"/>
      <c r="I3" s="19"/>
      <c r="J3" s="19"/>
      <c r="K3" s="19"/>
      <c r="L3" s="20"/>
      <c r="AT3" s="17" t="s">
        <v>82</v>
      </c>
    </row>
    <row r="4" spans="2:46" ht="24.95" customHeight="1">
      <c r="B4" s="20"/>
      <c r="D4" s="21" t="s">
        <v>112</v>
      </c>
      <c r="L4" s="20"/>
      <c r="M4" s="90" t="s">
        <v>10</v>
      </c>
      <c r="AT4" s="17" t="s">
        <v>3</v>
      </c>
    </row>
    <row r="5" spans="2:46" ht="6.95" customHeight="1">
      <c r="B5" s="20"/>
      <c r="L5" s="20"/>
    </row>
    <row r="6" spans="2:46" ht="12" customHeight="1">
      <c r="B6" s="20"/>
      <c r="D6" s="26" t="s">
        <v>14</v>
      </c>
      <c r="L6" s="20"/>
    </row>
    <row r="7" spans="2:46" ht="16.5" customHeight="1">
      <c r="B7" s="20"/>
      <c r="E7" s="230" t="str">
        <f>'Rekapitulace stavby'!K6</f>
        <v>VĚDECKÉ VÝUKOVÉ CENTRUM OSTRAVA-JIH</v>
      </c>
      <c r="F7" s="231"/>
      <c r="G7" s="231"/>
      <c r="H7" s="231"/>
      <c r="L7" s="20"/>
    </row>
    <row r="8" spans="2:46" ht="12.75">
      <c r="B8" s="20"/>
      <c r="D8" s="26" t="s">
        <v>113</v>
      </c>
      <c r="L8" s="20"/>
    </row>
    <row r="9" spans="2:46" ht="16.5" customHeight="1">
      <c r="B9" s="20"/>
      <c r="E9" s="230" t="s">
        <v>114</v>
      </c>
      <c r="F9" s="203"/>
      <c r="G9" s="203"/>
      <c r="H9" s="203"/>
      <c r="L9" s="20"/>
    </row>
    <row r="10" spans="2:46" ht="12" customHeight="1">
      <c r="B10" s="20"/>
      <c r="D10" s="26" t="s">
        <v>115</v>
      </c>
      <c r="L10" s="20"/>
    </row>
    <row r="11" spans="2:46" s="1" customFormat="1" ht="16.5" customHeight="1">
      <c r="B11" s="29"/>
      <c r="E11" s="222" t="s">
        <v>774</v>
      </c>
      <c r="F11" s="229"/>
      <c r="G11" s="229"/>
      <c r="H11" s="229"/>
      <c r="L11" s="29"/>
    </row>
    <row r="12" spans="2:46" s="1" customFormat="1" ht="12" customHeight="1">
      <c r="B12" s="29"/>
      <c r="D12" s="26" t="s">
        <v>775</v>
      </c>
      <c r="L12" s="29"/>
    </row>
    <row r="13" spans="2:46" s="1" customFormat="1" ht="16.5" customHeight="1">
      <c r="B13" s="29"/>
      <c r="E13" s="216" t="s">
        <v>789</v>
      </c>
      <c r="F13" s="229"/>
      <c r="G13" s="229"/>
      <c r="H13" s="229"/>
      <c r="L13" s="29"/>
    </row>
    <row r="14" spans="2:46" s="1" customFormat="1">
      <c r="B14" s="29"/>
      <c r="L14" s="29"/>
    </row>
    <row r="15" spans="2:46" s="1" customFormat="1" ht="12" customHeight="1">
      <c r="B15" s="29"/>
      <c r="D15" s="26" t="s">
        <v>16</v>
      </c>
      <c r="F15" s="24" t="s">
        <v>1</v>
      </c>
      <c r="I15" s="26" t="s">
        <v>17</v>
      </c>
      <c r="J15" s="24" t="s">
        <v>1</v>
      </c>
      <c r="L15" s="29"/>
    </row>
    <row r="16" spans="2:46" s="1" customFormat="1" ht="12" customHeight="1">
      <c r="B16" s="29"/>
      <c r="D16" s="26" t="s">
        <v>18</v>
      </c>
      <c r="F16" s="24" t="s">
        <v>19</v>
      </c>
      <c r="I16" s="26" t="s">
        <v>20</v>
      </c>
      <c r="J16" s="49">
        <f>'Rekapitulace stavby'!AN8</f>
        <v>46079</v>
      </c>
      <c r="L16" s="29"/>
    </row>
    <row r="17" spans="2:12" s="1" customFormat="1" ht="10.9" customHeight="1">
      <c r="B17" s="29"/>
      <c r="L17" s="29"/>
    </row>
    <row r="18" spans="2:12" s="1" customFormat="1" ht="12" customHeight="1">
      <c r="B18" s="29"/>
      <c r="D18" s="26" t="s">
        <v>21</v>
      </c>
      <c r="I18" s="26" t="s">
        <v>22</v>
      </c>
      <c r="J18" s="24" t="s">
        <v>1</v>
      </c>
      <c r="L18" s="29"/>
    </row>
    <row r="19" spans="2:12" s="1" customFormat="1" ht="18" customHeight="1">
      <c r="B19" s="29"/>
      <c r="E19" s="24" t="s">
        <v>23</v>
      </c>
      <c r="I19" s="26" t="s">
        <v>24</v>
      </c>
      <c r="J19" s="24" t="s">
        <v>1</v>
      </c>
      <c r="L19" s="29"/>
    </row>
    <row r="20" spans="2:12" s="1" customFormat="1" ht="6.95" customHeight="1">
      <c r="B20" s="29"/>
      <c r="L20" s="29"/>
    </row>
    <row r="21" spans="2:12" s="1" customFormat="1" ht="12" customHeight="1">
      <c r="B21" s="29"/>
      <c r="D21" s="26" t="s">
        <v>25</v>
      </c>
      <c r="I21" s="26" t="s">
        <v>22</v>
      </c>
      <c r="J21" s="24" t="s">
        <v>1</v>
      </c>
      <c r="L21" s="29"/>
    </row>
    <row r="22" spans="2:12" s="1" customFormat="1" ht="18" customHeight="1">
      <c r="B22" s="29"/>
      <c r="E22" s="24" t="s">
        <v>26</v>
      </c>
      <c r="I22" s="26" t="s">
        <v>24</v>
      </c>
      <c r="J22" s="24" t="s">
        <v>1</v>
      </c>
      <c r="L22" s="29"/>
    </row>
    <row r="23" spans="2:12" s="1" customFormat="1" ht="6.95" customHeight="1">
      <c r="B23" s="29"/>
      <c r="L23" s="29"/>
    </row>
    <row r="24" spans="2:12" s="1" customFormat="1" ht="12" customHeight="1">
      <c r="B24" s="29"/>
      <c r="D24" s="26" t="s">
        <v>27</v>
      </c>
      <c r="I24" s="26" t="s">
        <v>22</v>
      </c>
      <c r="J24" s="24" t="s">
        <v>1</v>
      </c>
      <c r="L24" s="29"/>
    </row>
    <row r="25" spans="2:12" s="1" customFormat="1" ht="18" customHeight="1">
      <c r="B25" s="29"/>
      <c r="E25" s="24" t="s">
        <v>28</v>
      </c>
      <c r="I25" s="26" t="s">
        <v>24</v>
      </c>
      <c r="J25" s="24" t="s">
        <v>1</v>
      </c>
      <c r="L25" s="29"/>
    </row>
    <row r="26" spans="2:12" s="1" customFormat="1" ht="6.95" customHeight="1">
      <c r="B26" s="29"/>
      <c r="L26" s="29"/>
    </row>
    <row r="27" spans="2:12" s="1" customFormat="1" ht="12" customHeight="1">
      <c r="B27" s="29"/>
      <c r="D27" s="26" t="s">
        <v>30</v>
      </c>
      <c r="I27" s="26" t="s">
        <v>22</v>
      </c>
      <c r="J27" s="24" t="str">
        <f>IF('Rekapitulace stavby'!AN19="","",'Rekapitulace stavby'!AN19)</f>
        <v/>
      </c>
      <c r="L27" s="29"/>
    </row>
    <row r="28" spans="2:12" s="1" customFormat="1" ht="18" customHeight="1">
      <c r="B28" s="29"/>
      <c r="E28" s="24" t="str">
        <f>IF('Rekapitulace stavby'!E20="","",'Rekapitulace stavby'!E20)</f>
        <v xml:space="preserve"> </v>
      </c>
      <c r="I28" s="26" t="s">
        <v>24</v>
      </c>
      <c r="J28" s="24" t="str">
        <f>IF('Rekapitulace stavby'!AN20="","",'Rekapitulace stavby'!AN20)</f>
        <v/>
      </c>
      <c r="L28" s="29"/>
    </row>
    <row r="29" spans="2:12" s="1" customFormat="1" ht="6.95" customHeight="1">
      <c r="B29" s="29"/>
      <c r="L29" s="29"/>
    </row>
    <row r="30" spans="2:12" s="1" customFormat="1" ht="12" customHeight="1">
      <c r="B30" s="29"/>
      <c r="D30" s="26" t="s">
        <v>31</v>
      </c>
      <c r="L30" s="29"/>
    </row>
    <row r="31" spans="2:12" s="7" customFormat="1" ht="119.25" customHeight="1">
      <c r="B31" s="91"/>
      <c r="E31" s="205" t="s">
        <v>32</v>
      </c>
      <c r="F31" s="205"/>
      <c r="G31" s="205"/>
      <c r="H31" s="205"/>
      <c r="L31" s="91"/>
    </row>
    <row r="32" spans="2:12" s="1" customFormat="1" ht="6.95" customHeight="1">
      <c r="B32" s="29"/>
      <c r="L32" s="29"/>
    </row>
    <row r="33" spans="2:12" s="1" customFormat="1" ht="6.95" customHeight="1">
      <c r="B33" s="29"/>
      <c r="D33" s="50"/>
      <c r="E33" s="50"/>
      <c r="F33" s="50"/>
      <c r="G33" s="50"/>
      <c r="H33" s="50"/>
      <c r="I33" s="50"/>
      <c r="J33" s="50"/>
      <c r="K33" s="50"/>
      <c r="L33" s="29"/>
    </row>
    <row r="34" spans="2:12" s="1" customFormat="1" ht="25.35" customHeight="1">
      <c r="B34" s="29"/>
      <c r="D34" s="92" t="s">
        <v>33</v>
      </c>
      <c r="J34" s="63">
        <f>ROUND(J125, 2)</f>
        <v>0</v>
      </c>
      <c r="L34" s="29"/>
    </row>
    <row r="35" spans="2:12" s="1" customFormat="1" ht="6.95" customHeight="1">
      <c r="B35" s="29"/>
      <c r="D35" s="50"/>
      <c r="E35" s="50"/>
      <c r="F35" s="50"/>
      <c r="G35" s="50"/>
      <c r="H35" s="50"/>
      <c r="I35" s="50"/>
      <c r="J35" s="50"/>
      <c r="K35" s="50"/>
      <c r="L35" s="29"/>
    </row>
    <row r="36" spans="2:12" s="1" customFormat="1" ht="14.45" customHeight="1">
      <c r="B36" s="29"/>
      <c r="F36" s="32" t="s">
        <v>35</v>
      </c>
      <c r="I36" s="32" t="s">
        <v>34</v>
      </c>
      <c r="J36" s="32" t="s">
        <v>36</v>
      </c>
      <c r="L36" s="29"/>
    </row>
    <row r="37" spans="2:12" s="1" customFormat="1" ht="14.45" customHeight="1">
      <c r="B37" s="29"/>
      <c r="D37" s="52" t="s">
        <v>37</v>
      </c>
      <c r="E37" s="26" t="s">
        <v>38</v>
      </c>
      <c r="F37" s="83">
        <f>ROUND((SUM(BE125:BE127)),  2)</f>
        <v>0</v>
      </c>
      <c r="I37" s="93">
        <v>0.21</v>
      </c>
      <c r="J37" s="83">
        <f>ROUND(((SUM(BE125:BE127))*I37),  2)</f>
        <v>0</v>
      </c>
      <c r="L37" s="29"/>
    </row>
    <row r="38" spans="2:12" s="1" customFormat="1" ht="14.45" customHeight="1">
      <c r="B38" s="29"/>
      <c r="E38" s="26" t="s">
        <v>39</v>
      </c>
      <c r="F38" s="83">
        <f>ROUND((SUM(BF125:BF127)),  2)</f>
        <v>0</v>
      </c>
      <c r="I38" s="93">
        <v>0.12</v>
      </c>
      <c r="J38" s="83">
        <f>ROUND(((SUM(BF125:BF127))*I38),  2)</f>
        <v>0</v>
      </c>
      <c r="L38" s="29"/>
    </row>
    <row r="39" spans="2:12" s="1" customFormat="1" ht="14.45" hidden="1" customHeight="1">
      <c r="B39" s="29"/>
      <c r="E39" s="26" t="s">
        <v>40</v>
      </c>
      <c r="F39" s="83">
        <f>ROUND((SUM(BG125:BG127)),  2)</f>
        <v>0</v>
      </c>
      <c r="I39" s="93">
        <v>0.21</v>
      </c>
      <c r="J39" s="83">
        <f>0</f>
        <v>0</v>
      </c>
      <c r="L39" s="29"/>
    </row>
    <row r="40" spans="2:12" s="1" customFormat="1" ht="14.45" hidden="1" customHeight="1">
      <c r="B40" s="29"/>
      <c r="E40" s="26" t="s">
        <v>41</v>
      </c>
      <c r="F40" s="83">
        <f>ROUND((SUM(BH125:BH127)),  2)</f>
        <v>0</v>
      </c>
      <c r="I40" s="93">
        <v>0.12</v>
      </c>
      <c r="J40" s="83">
        <f>0</f>
        <v>0</v>
      </c>
      <c r="L40" s="29"/>
    </row>
    <row r="41" spans="2:12" s="1" customFormat="1" ht="14.45" hidden="1" customHeight="1">
      <c r="B41" s="29"/>
      <c r="E41" s="26" t="s">
        <v>42</v>
      </c>
      <c r="F41" s="83">
        <f>ROUND((SUM(BI125:BI127)),  2)</f>
        <v>0</v>
      </c>
      <c r="I41" s="93">
        <v>0</v>
      </c>
      <c r="J41" s="83">
        <f>0</f>
        <v>0</v>
      </c>
      <c r="L41" s="29"/>
    </row>
    <row r="42" spans="2:12" s="1" customFormat="1" ht="6.95" customHeight="1">
      <c r="B42" s="29"/>
      <c r="L42" s="29"/>
    </row>
    <row r="43" spans="2:12" s="1" customFormat="1" ht="25.35" customHeight="1">
      <c r="B43" s="29"/>
      <c r="C43" s="94"/>
      <c r="D43" s="95" t="s">
        <v>43</v>
      </c>
      <c r="E43" s="54"/>
      <c r="F43" s="54"/>
      <c r="G43" s="96" t="s">
        <v>44</v>
      </c>
      <c r="H43" s="97" t="s">
        <v>45</v>
      </c>
      <c r="I43" s="54"/>
      <c r="J43" s="98">
        <f>SUM(J34:J41)</f>
        <v>0</v>
      </c>
      <c r="K43" s="99"/>
      <c r="L43" s="29"/>
    </row>
    <row r="44" spans="2:12" s="1" customFormat="1" ht="14.45" customHeight="1">
      <c r="B44" s="29"/>
      <c r="L44" s="29"/>
    </row>
    <row r="45" spans="2:12" ht="14.45" customHeight="1">
      <c r="B45" s="20"/>
      <c r="L45" s="20"/>
    </row>
    <row r="46" spans="2:12" ht="14.45" customHeight="1">
      <c r="B46" s="20"/>
      <c r="L46" s="20"/>
    </row>
    <row r="47" spans="2:12" ht="14.45" customHeight="1">
      <c r="B47" s="20"/>
      <c r="L47" s="20"/>
    </row>
    <row r="48" spans="2:12" ht="14.45" customHeight="1">
      <c r="B48" s="20"/>
      <c r="L48" s="20"/>
    </row>
    <row r="49" spans="2:12" ht="14.45" customHeight="1">
      <c r="B49" s="20"/>
      <c r="L49" s="20"/>
    </row>
    <row r="50" spans="2:12" s="1" customFormat="1" ht="14.45" customHeight="1">
      <c r="B50" s="29"/>
      <c r="D50" s="38" t="s">
        <v>46</v>
      </c>
      <c r="E50" s="39"/>
      <c r="F50" s="39"/>
      <c r="G50" s="38" t="s">
        <v>47</v>
      </c>
      <c r="H50" s="39"/>
      <c r="I50" s="39"/>
      <c r="J50" s="39"/>
      <c r="K50" s="39"/>
      <c r="L50" s="29"/>
    </row>
    <row r="51" spans="2:12">
      <c r="B51" s="20"/>
      <c r="L51" s="20"/>
    </row>
    <row r="52" spans="2:12">
      <c r="B52" s="20"/>
      <c r="L52" s="20"/>
    </row>
    <row r="53" spans="2:12">
      <c r="B53" s="20"/>
      <c r="L53" s="20"/>
    </row>
    <row r="54" spans="2:12">
      <c r="B54" s="20"/>
      <c r="L54" s="20"/>
    </row>
    <row r="55" spans="2:12">
      <c r="B55" s="20"/>
      <c r="L55" s="20"/>
    </row>
    <row r="56" spans="2:12">
      <c r="B56" s="20"/>
      <c r="L56" s="20"/>
    </row>
    <row r="57" spans="2:12">
      <c r="B57" s="20"/>
      <c r="L57" s="20"/>
    </row>
    <row r="58" spans="2:12">
      <c r="B58" s="20"/>
      <c r="L58" s="20"/>
    </row>
    <row r="59" spans="2:12">
      <c r="B59" s="20"/>
      <c r="L59" s="20"/>
    </row>
    <row r="60" spans="2:12">
      <c r="B60" s="20"/>
      <c r="L60" s="20"/>
    </row>
    <row r="61" spans="2:12" s="1" customFormat="1" ht="12.75">
      <c r="B61" s="29"/>
      <c r="D61" s="40" t="s">
        <v>48</v>
      </c>
      <c r="E61" s="31"/>
      <c r="F61" s="100" t="s">
        <v>49</v>
      </c>
      <c r="G61" s="40" t="s">
        <v>48</v>
      </c>
      <c r="H61" s="31"/>
      <c r="I61" s="31"/>
      <c r="J61" s="101" t="s">
        <v>49</v>
      </c>
      <c r="K61" s="31"/>
      <c r="L61" s="29"/>
    </row>
    <row r="62" spans="2:12">
      <c r="B62" s="20"/>
      <c r="L62" s="20"/>
    </row>
    <row r="63" spans="2:12">
      <c r="B63" s="20"/>
      <c r="L63" s="20"/>
    </row>
    <row r="64" spans="2:12">
      <c r="B64" s="20"/>
      <c r="L64" s="20"/>
    </row>
    <row r="65" spans="2:12" s="1" customFormat="1" ht="12.75">
      <c r="B65" s="29"/>
      <c r="D65" s="38" t="s">
        <v>50</v>
      </c>
      <c r="E65" s="39"/>
      <c r="F65" s="39"/>
      <c r="G65" s="38" t="s">
        <v>51</v>
      </c>
      <c r="H65" s="39"/>
      <c r="I65" s="39"/>
      <c r="J65" s="39"/>
      <c r="K65" s="39"/>
      <c r="L65" s="29"/>
    </row>
    <row r="66" spans="2:12">
      <c r="B66" s="20"/>
      <c r="L66" s="20"/>
    </row>
    <row r="67" spans="2:12">
      <c r="B67" s="20"/>
      <c r="L67" s="20"/>
    </row>
    <row r="68" spans="2:12">
      <c r="B68" s="20"/>
      <c r="L68" s="20"/>
    </row>
    <row r="69" spans="2:12">
      <c r="B69" s="20"/>
      <c r="L69" s="20"/>
    </row>
    <row r="70" spans="2:12">
      <c r="B70" s="20"/>
      <c r="L70" s="20"/>
    </row>
    <row r="71" spans="2:12">
      <c r="B71" s="20"/>
      <c r="L71" s="20"/>
    </row>
    <row r="72" spans="2:12">
      <c r="B72" s="20"/>
      <c r="L72" s="20"/>
    </row>
    <row r="73" spans="2:12">
      <c r="B73" s="20"/>
      <c r="L73" s="20"/>
    </row>
    <row r="74" spans="2:12">
      <c r="B74" s="20"/>
      <c r="L74" s="20"/>
    </row>
    <row r="75" spans="2:12">
      <c r="B75" s="20"/>
      <c r="L75" s="20"/>
    </row>
    <row r="76" spans="2:12" s="1" customFormat="1" ht="12.75">
      <c r="B76" s="29"/>
      <c r="D76" s="40" t="s">
        <v>48</v>
      </c>
      <c r="E76" s="31"/>
      <c r="F76" s="100" t="s">
        <v>49</v>
      </c>
      <c r="G76" s="40" t="s">
        <v>48</v>
      </c>
      <c r="H76" s="31"/>
      <c r="I76" s="31"/>
      <c r="J76" s="101" t="s">
        <v>49</v>
      </c>
      <c r="K76" s="31"/>
      <c r="L76" s="29"/>
    </row>
    <row r="77" spans="2:12" s="1" customFormat="1" ht="14.45" customHeight="1">
      <c r="B77" s="41"/>
      <c r="C77" s="42"/>
      <c r="D77" s="42"/>
      <c r="E77" s="42"/>
      <c r="F77" s="42"/>
      <c r="G77" s="42"/>
      <c r="H77" s="42"/>
      <c r="I77" s="42"/>
      <c r="J77" s="42"/>
      <c r="K77" s="42"/>
      <c r="L77" s="29"/>
    </row>
    <row r="81" spans="2:12" s="1" customFormat="1" ht="6.95" customHeight="1">
      <c r="B81" s="43"/>
      <c r="C81" s="44"/>
      <c r="D81" s="44"/>
      <c r="E81" s="44"/>
      <c r="F81" s="44"/>
      <c r="G81" s="44"/>
      <c r="H81" s="44"/>
      <c r="I81" s="44"/>
      <c r="J81" s="44"/>
      <c r="K81" s="44"/>
      <c r="L81" s="29"/>
    </row>
    <row r="82" spans="2:12" s="1" customFormat="1" ht="24.95" customHeight="1">
      <c r="B82" s="29"/>
      <c r="C82" s="21" t="s">
        <v>117</v>
      </c>
      <c r="L82" s="29"/>
    </row>
    <row r="83" spans="2:12" s="1" customFormat="1" ht="6.95" customHeight="1">
      <c r="B83" s="29"/>
      <c r="L83" s="29"/>
    </row>
    <row r="84" spans="2:12" s="1" customFormat="1" ht="12" customHeight="1">
      <c r="B84" s="29"/>
      <c r="C84" s="26" t="s">
        <v>14</v>
      </c>
      <c r="L84" s="29"/>
    </row>
    <row r="85" spans="2:12" s="1" customFormat="1" ht="16.5" customHeight="1">
      <c r="B85" s="29"/>
      <c r="E85" s="230" t="str">
        <f>E7</f>
        <v>VĚDECKÉ VÝUKOVÉ CENTRUM OSTRAVA-JIH</v>
      </c>
      <c r="F85" s="231"/>
      <c r="G85" s="231"/>
      <c r="H85" s="231"/>
      <c r="L85" s="29"/>
    </row>
    <row r="86" spans="2:12" ht="12" customHeight="1">
      <c r="B86" s="20"/>
      <c r="C86" s="26" t="s">
        <v>113</v>
      </c>
      <c r="L86" s="20"/>
    </row>
    <row r="87" spans="2:12" ht="16.5" customHeight="1">
      <c r="B87" s="20"/>
      <c r="E87" s="230" t="s">
        <v>114</v>
      </c>
      <c r="F87" s="203"/>
      <c r="G87" s="203"/>
      <c r="H87" s="203"/>
      <c r="L87" s="20"/>
    </row>
    <row r="88" spans="2:12" ht="12" customHeight="1">
      <c r="B88" s="20"/>
      <c r="C88" s="26" t="s">
        <v>115</v>
      </c>
      <c r="L88" s="20"/>
    </row>
    <row r="89" spans="2:12" s="1" customFormat="1" ht="16.5" customHeight="1">
      <c r="B89" s="29"/>
      <c r="E89" s="222" t="s">
        <v>774</v>
      </c>
      <c r="F89" s="229"/>
      <c r="G89" s="229"/>
      <c r="H89" s="229"/>
      <c r="L89" s="29"/>
    </row>
    <row r="90" spans="2:12" s="1" customFormat="1" ht="12" customHeight="1">
      <c r="B90" s="29"/>
      <c r="C90" s="26" t="s">
        <v>775</v>
      </c>
      <c r="L90" s="29"/>
    </row>
    <row r="91" spans="2:12" s="1" customFormat="1" ht="16.5" customHeight="1">
      <c r="B91" s="29"/>
      <c r="E91" s="216" t="str">
        <f>E13</f>
        <v>D.1.2.4 - Silnoproudá elektrotechnika</v>
      </c>
      <c r="F91" s="229"/>
      <c r="G91" s="229"/>
      <c r="H91" s="229"/>
      <c r="L91" s="29"/>
    </row>
    <row r="92" spans="2:12" s="1" customFormat="1" ht="6.95" customHeight="1">
      <c r="B92" s="29"/>
      <c r="L92" s="29"/>
    </row>
    <row r="93" spans="2:12" s="1" customFormat="1" ht="12" customHeight="1">
      <c r="B93" s="29"/>
      <c r="C93" s="26" t="s">
        <v>18</v>
      </c>
      <c r="F93" s="24" t="str">
        <f>F16</f>
        <v xml:space="preserve"> </v>
      </c>
      <c r="I93" s="26" t="s">
        <v>20</v>
      </c>
      <c r="J93" s="49">
        <f>IF(J16="","",J16)</f>
        <v>46079</v>
      </c>
      <c r="L93" s="29"/>
    </row>
    <row r="94" spans="2:12" s="1" customFormat="1" ht="6.95" customHeight="1">
      <c r="B94" s="29"/>
      <c r="L94" s="29"/>
    </row>
    <row r="95" spans="2:12" s="1" customFormat="1" ht="15.2" customHeight="1">
      <c r="B95" s="29"/>
      <c r="C95" s="26" t="s">
        <v>21</v>
      </c>
      <c r="F95" s="24" t="str">
        <f>E19</f>
        <v>STATUTÁRNÍ MĚTO OSTRAVA, MĚSTSKÝ OBVOD OSTRAVA-JIH</v>
      </c>
      <c r="I95" s="26" t="s">
        <v>27</v>
      </c>
      <c r="J95" s="27" t="str">
        <f>E25</f>
        <v>KANIA a.s.</v>
      </c>
      <c r="L95" s="29"/>
    </row>
    <row r="96" spans="2:12" s="1" customFormat="1" ht="15.2" customHeight="1">
      <c r="B96" s="29"/>
      <c r="C96" s="26" t="s">
        <v>25</v>
      </c>
      <c r="F96" s="24" t="str">
        <f>IF(E22="","",E22)</f>
        <v xml:space="preserve">Na základě výběrového řízení </v>
      </c>
      <c r="I96" s="26" t="s">
        <v>30</v>
      </c>
      <c r="J96" s="27" t="str">
        <f>E28</f>
        <v xml:space="preserve"> </v>
      </c>
      <c r="L96" s="29"/>
    </row>
    <row r="97" spans="2:47" s="1" customFormat="1" ht="10.35" customHeight="1">
      <c r="B97" s="29"/>
      <c r="L97" s="29"/>
    </row>
    <row r="98" spans="2:47" s="1" customFormat="1" ht="29.25" customHeight="1">
      <c r="B98" s="29"/>
      <c r="C98" s="102" t="s">
        <v>118</v>
      </c>
      <c r="D98" s="94"/>
      <c r="E98" s="94"/>
      <c r="F98" s="94"/>
      <c r="G98" s="94"/>
      <c r="H98" s="94"/>
      <c r="I98" s="94"/>
      <c r="J98" s="103" t="s">
        <v>119</v>
      </c>
      <c r="K98" s="94"/>
      <c r="L98" s="29"/>
    </row>
    <row r="99" spans="2:47" s="1" customFormat="1" ht="10.35" customHeight="1">
      <c r="B99" s="29"/>
      <c r="L99" s="29"/>
    </row>
    <row r="100" spans="2:47" s="1" customFormat="1" ht="22.9" customHeight="1">
      <c r="B100" s="29"/>
      <c r="C100" s="104" t="s">
        <v>120</v>
      </c>
      <c r="J100" s="63">
        <f>J125</f>
        <v>0</v>
      </c>
      <c r="L100" s="29"/>
      <c r="AU100" s="17" t="s">
        <v>121</v>
      </c>
    </row>
    <row r="101" spans="2:47" s="8" customFormat="1" ht="24.95" customHeight="1">
      <c r="B101" s="105"/>
      <c r="D101" s="106" t="s">
        <v>777</v>
      </c>
      <c r="E101" s="107"/>
      <c r="F101" s="107"/>
      <c r="G101" s="107"/>
      <c r="H101" s="107"/>
      <c r="I101" s="107"/>
      <c r="J101" s="108">
        <f>J126</f>
        <v>0</v>
      </c>
      <c r="L101" s="105"/>
    </row>
    <row r="102" spans="2:47" s="1" customFormat="1" ht="21.75" customHeight="1">
      <c r="B102" s="29"/>
      <c r="L102" s="29"/>
    </row>
    <row r="103" spans="2:47" s="1" customFormat="1" ht="6.95" customHeight="1">
      <c r="B103" s="41"/>
      <c r="C103" s="42"/>
      <c r="D103" s="42"/>
      <c r="E103" s="42"/>
      <c r="F103" s="42"/>
      <c r="G103" s="42"/>
      <c r="H103" s="42"/>
      <c r="I103" s="42"/>
      <c r="J103" s="42"/>
      <c r="K103" s="42"/>
      <c r="L103" s="29"/>
    </row>
    <row r="107" spans="2:47" s="1" customFormat="1" ht="6.95" customHeight="1">
      <c r="B107" s="43"/>
      <c r="C107" s="44"/>
      <c r="D107" s="44"/>
      <c r="E107" s="44"/>
      <c r="F107" s="44"/>
      <c r="G107" s="44"/>
      <c r="H107" s="44"/>
      <c r="I107" s="44"/>
      <c r="J107" s="44"/>
      <c r="K107" s="44"/>
      <c r="L107" s="29"/>
    </row>
    <row r="108" spans="2:47" s="1" customFormat="1" ht="24.95" customHeight="1">
      <c r="B108" s="29"/>
      <c r="C108" s="21" t="s">
        <v>140</v>
      </c>
      <c r="L108" s="29"/>
    </row>
    <row r="109" spans="2:47" s="1" customFormat="1" ht="6.95" customHeight="1">
      <c r="B109" s="29"/>
      <c r="L109" s="29"/>
    </row>
    <row r="110" spans="2:47" s="1" customFormat="1" ht="12" customHeight="1">
      <c r="B110" s="29"/>
      <c r="C110" s="26" t="s">
        <v>14</v>
      </c>
      <c r="L110" s="29"/>
    </row>
    <row r="111" spans="2:47" s="1" customFormat="1" ht="16.5" customHeight="1">
      <c r="B111" s="29"/>
      <c r="E111" s="230" t="str">
        <f>E7</f>
        <v>VĚDECKÉ VÝUKOVÉ CENTRUM OSTRAVA-JIH</v>
      </c>
      <c r="F111" s="231"/>
      <c r="G111" s="231"/>
      <c r="H111" s="231"/>
      <c r="L111" s="29"/>
    </row>
    <row r="112" spans="2:47" ht="12" customHeight="1">
      <c r="B112" s="20"/>
      <c r="C112" s="26" t="s">
        <v>113</v>
      </c>
      <c r="L112" s="20"/>
    </row>
    <row r="113" spans="2:65" ht="16.5" customHeight="1">
      <c r="B113" s="20"/>
      <c r="E113" s="230" t="s">
        <v>114</v>
      </c>
      <c r="F113" s="203"/>
      <c r="G113" s="203"/>
      <c r="H113" s="203"/>
      <c r="L113" s="20"/>
    </row>
    <row r="114" spans="2:65" ht="12" customHeight="1">
      <c r="B114" s="20"/>
      <c r="C114" s="26" t="s">
        <v>115</v>
      </c>
      <c r="L114" s="20"/>
    </row>
    <row r="115" spans="2:65" s="1" customFormat="1" ht="16.5" customHeight="1">
      <c r="B115" s="29"/>
      <c r="E115" s="222" t="s">
        <v>774</v>
      </c>
      <c r="F115" s="229"/>
      <c r="G115" s="229"/>
      <c r="H115" s="229"/>
      <c r="L115" s="29"/>
    </row>
    <row r="116" spans="2:65" s="1" customFormat="1" ht="12" customHeight="1">
      <c r="B116" s="29"/>
      <c r="C116" s="26" t="s">
        <v>775</v>
      </c>
      <c r="L116" s="29"/>
    </row>
    <row r="117" spans="2:65" s="1" customFormat="1" ht="16.5" customHeight="1">
      <c r="B117" s="29"/>
      <c r="E117" s="216" t="str">
        <f>E13</f>
        <v>D.1.2.4 - Silnoproudá elektrotechnika</v>
      </c>
      <c r="F117" s="229"/>
      <c r="G117" s="229"/>
      <c r="H117" s="229"/>
      <c r="L117" s="29"/>
    </row>
    <row r="118" spans="2:65" s="1" customFormat="1" ht="6.95" customHeight="1">
      <c r="B118" s="29"/>
      <c r="L118" s="29"/>
    </row>
    <row r="119" spans="2:65" s="1" customFormat="1" ht="12" customHeight="1">
      <c r="B119" s="29"/>
      <c r="C119" s="26" t="s">
        <v>18</v>
      </c>
      <c r="F119" s="24" t="str">
        <f>F16</f>
        <v xml:space="preserve"> </v>
      </c>
      <c r="I119" s="26" t="s">
        <v>20</v>
      </c>
      <c r="J119" s="49">
        <f>IF(J16="","",J16)</f>
        <v>46079</v>
      </c>
      <c r="L119" s="29"/>
    </row>
    <row r="120" spans="2:65" s="1" customFormat="1" ht="6.95" customHeight="1">
      <c r="B120" s="29"/>
      <c r="L120" s="29"/>
    </row>
    <row r="121" spans="2:65" s="1" customFormat="1" ht="15.2" customHeight="1">
      <c r="B121" s="29"/>
      <c r="C121" s="26" t="s">
        <v>21</v>
      </c>
      <c r="F121" s="24" t="str">
        <f>E19</f>
        <v>STATUTÁRNÍ MĚTO OSTRAVA, MĚSTSKÝ OBVOD OSTRAVA-JIH</v>
      </c>
      <c r="I121" s="26" t="s">
        <v>27</v>
      </c>
      <c r="J121" s="27" t="str">
        <f>E25</f>
        <v>KANIA a.s.</v>
      </c>
      <c r="L121" s="29"/>
    </row>
    <row r="122" spans="2:65" s="1" customFormat="1" ht="15.2" customHeight="1">
      <c r="B122" s="29"/>
      <c r="C122" s="26" t="s">
        <v>25</v>
      </c>
      <c r="F122" s="24" t="str">
        <f>IF(E22="","",E22)</f>
        <v xml:space="preserve">Na základě výběrového řízení </v>
      </c>
      <c r="I122" s="26" t="s">
        <v>30</v>
      </c>
      <c r="J122" s="27" t="str">
        <f>E28</f>
        <v xml:space="preserve"> </v>
      </c>
      <c r="L122" s="29"/>
    </row>
    <row r="123" spans="2:65" s="1" customFormat="1" ht="10.35" customHeight="1">
      <c r="B123" s="29"/>
      <c r="L123" s="29"/>
    </row>
    <row r="124" spans="2:65" s="10" customFormat="1" ht="29.25" customHeight="1">
      <c r="B124" s="113"/>
      <c r="C124" s="114" t="s">
        <v>141</v>
      </c>
      <c r="D124" s="115" t="s">
        <v>58</v>
      </c>
      <c r="E124" s="115" t="s">
        <v>54</v>
      </c>
      <c r="F124" s="115" t="s">
        <v>55</v>
      </c>
      <c r="G124" s="115" t="s">
        <v>142</v>
      </c>
      <c r="H124" s="115" t="s">
        <v>143</v>
      </c>
      <c r="I124" s="115" t="s">
        <v>144</v>
      </c>
      <c r="J124" s="115" t="s">
        <v>119</v>
      </c>
      <c r="K124" s="116" t="s">
        <v>145</v>
      </c>
      <c r="L124" s="113"/>
      <c r="M124" s="56" t="s">
        <v>1</v>
      </c>
      <c r="N124" s="57" t="s">
        <v>37</v>
      </c>
      <c r="O124" s="57" t="s">
        <v>146</v>
      </c>
      <c r="P124" s="57" t="s">
        <v>147</v>
      </c>
      <c r="Q124" s="57" t="s">
        <v>148</v>
      </c>
      <c r="R124" s="57" t="s">
        <v>149</v>
      </c>
      <c r="S124" s="57" t="s">
        <v>150</v>
      </c>
      <c r="T124" s="58" t="s">
        <v>151</v>
      </c>
    </row>
    <row r="125" spans="2:65" s="1" customFormat="1" ht="22.9" customHeight="1">
      <c r="B125" s="29"/>
      <c r="C125" s="61" t="s">
        <v>152</v>
      </c>
      <c r="J125" s="117">
        <f>BK125</f>
        <v>0</v>
      </c>
      <c r="L125" s="29"/>
      <c r="M125" s="59"/>
      <c r="N125" s="50"/>
      <c r="O125" s="50"/>
      <c r="P125" s="118">
        <f>P126</f>
        <v>0</v>
      </c>
      <c r="Q125" s="50"/>
      <c r="R125" s="118">
        <f>R126</f>
        <v>0</v>
      </c>
      <c r="S125" s="50"/>
      <c r="T125" s="119">
        <f>T126</f>
        <v>0</v>
      </c>
      <c r="AT125" s="17" t="s">
        <v>72</v>
      </c>
      <c r="AU125" s="17" t="s">
        <v>121</v>
      </c>
      <c r="BK125" s="120">
        <f>BK126</f>
        <v>0</v>
      </c>
    </row>
    <row r="126" spans="2:65" s="11" customFormat="1" ht="25.9" customHeight="1">
      <c r="B126" s="121"/>
      <c r="D126" s="122" t="s">
        <v>72</v>
      </c>
      <c r="E126" s="123" t="s">
        <v>778</v>
      </c>
      <c r="F126" s="123" t="s">
        <v>779</v>
      </c>
      <c r="J126" s="124">
        <f>BK126</f>
        <v>0</v>
      </c>
      <c r="L126" s="121"/>
      <c r="M126" s="125"/>
      <c r="P126" s="126">
        <f>P127</f>
        <v>0</v>
      </c>
      <c r="R126" s="126">
        <f>R127</f>
        <v>0</v>
      </c>
      <c r="T126" s="127">
        <f>T127</f>
        <v>0</v>
      </c>
      <c r="AR126" s="122" t="s">
        <v>162</v>
      </c>
      <c r="AT126" s="128" t="s">
        <v>72</v>
      </c>
      <c r="AU126" s="128" t="s">
        <v>73</v>
      </c>
      <c r="AY126" s="122" t="s">
        <v>155</v>
      </c>
      <c r="BK126" s="129">
        <f>BK127</f>
        <v>0</v>
      </c>
    </row>
    <row r="127" spans="2:65" s="1" customFormat="1" ht="16.5" customHeight="1">
      <c r="B127" s="132"/>
      <c r="C127" s="133" t="s">
        <v>80</v>
      </c>
      <c r="D127" s="133" t="s">
        <v>157</v>
      </c>
      <c r="E127" s="134" t="s">
        <v>780</v>
      </c>
      <c r="F127" s="135" t="s">
        <v>790</v>
      </c>
      <c r="G127" s="136" t="s">
        <v>782</v>
      </c>
      <c r="H127" s="137">
        <v>1</v>
      </c>
      <c r="I127" s="138"/>
      <c r="J127" s="138">
        <f>ROUND(I127*H127,2)</f>
        <v>0</v>
      </c>
      <c r="K127" s="135" t="s">
        <v>1</v>
      </c>
      <c r="L127" s="29"/>
      <c r="M127" s="185" t="s">
        <v>1</v>
      </c>
      <c r="N127" s="186" t="s">
        <v>38</v>
      </c>
      <c r="O127" s="187">
        <v>0</v>
      </c>
      <c r="P127" s="187">
        <f>O127*H127</f>
        <v>0</v>
      </c>
      <c r="Q127" s="187">
        <v>0</v>
      </c>
      <c r="R127" s="187">
        <f>Q127*H127</f>
        <v>0</v>
      </c>
      <c r="S127" s="187">
        <v>0</v>
      </c>
      <c r="T127" s="188">
        <f>S127*H127</f>
        <v>0</v>
      </c>
      <c r="AR127" s="143" t="s">
        <v>783</v>
      </c>
      <c r="AT127" s="143" t="s">
        <v>157</v>
      </c>
      <c r="AU127" s="143" t="s">
        <v>80</v>
      </c>
      <c r="AY127" s="17" t="s">
        <v>155</v>
      </c>
      <c r="BE127" s="144">
        <f>IF(N127="základní",J127,0)</f>
        <v>0</v>
      </c>
      <c r="BF127" s="144">
        <f>IF(N127="snížená",J127,0)</f>
        <v>0</v>
      </c>
      <c r="BG127" s="144">
        <f>IF(N127="zákl. přenesená",J127,0)</f>
        <v>0</v>
      </c>
      <c r="BH127" s="144">
        <f>IF(N127="sníž. přenesená",J127,0)</f>
        <v>0</v>
      </c>
      <c r="BI127" s="144">
        <f>IF(N127="nulová",J127,0)</f>
        <v>0</v>
      </c>
      <c r="BJ127" s="17" t="s">
        <v>80</v>
      </c>
      <c r="BK127" s="144">
        <f>ROUND(I127*H127,2)</f>
        <v>0</v>
      </c>
      <c r="BL127" s="17" t="s">
        <v>783</v>
      </c>
      <c r="BM127" s="143" t="s">
        <v>784</v>
      </c>
    </row>
    <row r="128" spans="2:65" s="1" customFormat="1" ht="6.95" customHeight="1">
      <c r="B128" s="41"/>
      <c r="C128" s="42"/>
      <c r="D128" s="42"/>
      <c r="E128" s="42"/>
      <c r="F128" s="42"/>
      <c r="G128" s="42"/>
      <c r="H128" s="42"/>
      <c r="I128" s="42"/>
      <c r="J128" s="42"/>
      <c r="K128" s="42"/>
      <c r="L128" s="29"/>
    </row>
  </sheetData>
  <autoFilter ref="C124:K127" xr:uid="{00000000-0009-0000-0000-000005000000}"/>
  <mergeCells count="14">
    <mergeCell ref="E115:H115"/>
    <mergeCell ref="E113:H113"/>
    <mergeCell ref="E117:H117"/>
    <mergeCell ref="L2:V2"/>
    <mergeCell ref="E85:H85"/>
    <mergeCell ref="E89:H89"/>
    <mergeCell ref="E87:H87"/>
    <mergeCell ref="E91:H91"/>
    <mergeCell ref="E111:H111"/>
    <mergeCell ref="E7:H7"/>
    <mergeCell ref="E11:H11"/>
    <mergeCell ref="E9:H9"/>
    <mergeCell ref="E13:H13"/>
    <mergeCell ref="E31:H31"/>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2:BM128"/>
  <sheetViews>
    <sheetView showGridLines="0" topLeftCell="G97" workbookViewId="0">
      <selection activeCell="I127" sqref="I127"/>
    </sheetView>
  </sheetViews>
  <sheetFormatPr defaultRowHeight="11.25"/>
  <cols>
    <col min="1" max="1" width="8.33203125" customWidth="1"/>
    <col min="2" max="2" width="1.1640625" customWidth="1"/>
    <col min="3" max="3" width="4.1640625" customWidth="1"/>
    <col min="4" max="4" width="4.33203125" customWidth="1"/>
    <col min="5" max="5" width="17.1640625" customWidth="1"/>
    <col min="6" max="6" width="100.83203125" customWidth="1"/>
    <col min="7" max="7" width="7.5" customWidth="1"/>
    <col min="8" max="8" width="14" customWidth="1"/>
    <col min="9" max="9" width="15.83203125" customWidth="1"/>
    <col min="10" max="11" width="22.33203125"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224" t="s">
        <v>5</v>
      </c>
      <c r="M2" s="203"/>
      <c r="N2" s="203"/>
      <c r="O2" s="203"/>
      <c r="P2" s="203"/>
      <c r="Q2" s="203"/>
      <c r="R2" s="203"/>
      <c r="S2" s="203"/>
      <c r="T2" s="203"/>
      <c r="U2" s="203"/>
      <c r="V2" s="203"/>
      <c r="AT2" s="17" t="s">
        <v>106</v>
      </c>
    </row>
    <row r="3" spans="2:46" ht="6.95" customHeight="1">
      <c r="B3" s="18"/>
      <c r="C3" s="19"/>
      <c r="D3" s="19"/>
      <c r="E3" s="19"/>
      <c r="F3" s="19"/>
      <c r="G3" s="19"/>
      <c r="H3" s="19"/>
      <c r="I3" s="19"/>
      <c r="J3" s="19"/>
      <c r="K3" s="19"/>
      <c r="L3" s="20"/>
      <c r="AT3" s="17" t="s">
        <v>82</v>
      </c>
    </row>
    <row r="4" spans="2:46" ht="24.95" customHeight="1">
      <c r="B4" s="20"/>
      <c r="D4" s="21" t="s">
        <v>112</v>
      </c>
      <c r="L4" s="20"/>
      <c r="M4" s="90" t="s">
        <v>10</v>
      </c>
      <c r="AT4" s="17" t="s">
        <v>3</v>
      </c>
    </row>
    <row r="5" spans="2:46" ht="6.95" customHeight="1">
      <c r="B5" s="20"/>
      <c r="L5" s="20"/>
    </row>
    <row r="6" spans="2:46" ht="12" customHeight="1">
      <c r="B6" s="20"/>
      <c r="D6" s="26" t="s">
        <v>14</v>
      </c>
      <c r="L6" s="20"/>
    </row>
    <row r="7" spans="2:46" ht="16.5" customHeight="1">
      <c r="B7" s="20"/>
      <c r="E7" s="230" t="str">
        <f>'Rekapitulace stavby'!K6</f>
        <v>VĚDECKÉ VÝUKOVÉ CENTRUM OSTRAVA-JIH</v>
      </c>
      <c r="F7" s="231"/>
      <c r="G7" s="231"/>
      <c r="H7" s="231"/>
      <c r="L7" s="20"/>
    </row>
    <row r="8" spans="2:46" ht="12.75">
      <c r="B8" s="20"/>
      <c r="D8" s="26" t="s">
        <v>113</v>
      </c>
      <c r="L8" s="20"/>
    </row>
    <row r="9" spans="2:46" ht="16.5" customHeight="1">
      <c r="B9" s="20"/>
      <c r="E9" s="230" t="s">
        <v>114</v>
      </c>
      <c r="F9" s="203"/>
      <c r="G9" s="203"/>
      <c r="H9" s="203"/>
      <c r="L9" s="20"/>
    </row>
    <row r="10" spans="2:46" ht="12" customHeight="1">
      <c r="B10" s="20"/>
      <c r="D10" s="26" t="s">
        <v>115</v>
      </c>
      <c r="L10" s="20"/>
    </row>
    <row r="11" spans="2:46" s="1" customFormat="1" ht="16.5" customHeight="1">
      <c r="B11" s="29"/>
      <c r="E11" s="222" t="s">
        <v>774</v>
      </c>
      <c r="F11" s="229"/>
      <c r="G11" s="229"/>
      <c r="H11" s="229"/>
      <c r="L11" s="29"/>
    </row>
    <row r="12" spans="2:46" s="1" customFormat="1" ht="12" customHeight="1">
      <c r="B12" s="29"/>
      <c r="D12" s="26" t="s">
        <v>775</v>
      </c>
      <c r="L12" s="29"/>
    </row>
    <row r="13" spans="2:46" s="1" customFormat="1" ht="16.5" customHeight="1">
      <c r="B13" s="29"/>
      <c r="E13" s="216" t="s">
        <v>791</v>
      </c>
      <c r="F13" s="229"/>
      <c r="G13" s="229"/>
      <c r="H13" s="229"/>
      <c r="L13" s="29"/>
    </row>
    <row r="14" spans="2:46" s="1" customFormat="1">
      <c r="B14" s="29"/>
      <c r="L14" s="29"/>
    </row>
    <row r="15" spans="2:46" s="1" customFormat="1" ht="12" customHeight="1">
      <c r="B15" s="29"/>
      <c r="D15" s="26" t="s">
        <v>16</v>
      </c>
      <c r="F15" s="24" t="s">
        <v>1</v>
      </c>
      <c r="I15" s="26" t="s">
        <v>17</v>
      </c>
      <c r="J15" s="24" t="s">
        <v>1</v>
      </c>
      <c r="L15" s="29"/>
    </row>
    <row r="16" spans="2:46" s="1" customFormat="1" ht="12" customHeight="1">
      <c r="B16" s="29"/>
      <c r="D16" s="26" t="s">
        <v>18</v>
      </c>
      <c r="F16" s="24" t="s">
        <v>19</v>
      </c>
      <c r="I16" s="26" t="s">
        <v>20</v>
      </c>
      <c r="J16" s="49">
        <f>'Rekapitulace stavby'!AN8</f>
        <v>46079</v>
      </c>
      <c r="L16" s="29"/>
    </row>
    <row r="17" spans="2:12" s="1" customFormat="1" ht="10.9" customHeight="1">
      <c r="B17" s="29"/>
      <c r="L17" s="29"/>
    </row>
    <row r="18" spans="2:12" s="1" customFormat="1" ht="12" customHeight="1">
      <c r="B18" s="29"/>
      <c r="D18" s="26" t="s">
        <v>21</v>
      </c>
      <c r="I18" s="26" t="s">
        <v>22</v>
      </c>
      <c r="J18" s="24" t="s">
        <v>1</v>
      </c>
      <c r="L18" s="29"/>
    </row>
    <row r="19" spans="2:12" s="1" customFormat="1" ht="18" customHeight="1">
      <c r="B19" s="29"/>
      <c r="E19" s="24" t="s">
        <v>23</v>
      </c>
      <c r="I19" s="26" t="s">
        <v>24</v>
      </c>
      <c r="J19" s="24" t="s">
        <v>1</v>
      </c>
      <c r="L19" s="29"/>
    </row>
    <row r="20" spans="2:12" s="1" customFormat="1" ht="6.95" customHeight="1">
      <c r="B20" s="29"/>
      <c r="L20" s="29"/>
    </row>
    <row r="21" spans="2:12" s="1" customFormat="1" ht="12" customHeight="1">
      <c r="B21" s="29"/>
      <c r="D21" s="26" t="s">
        <v>25</v>
      </c>
      <c r="I21" s="26" t="s">
        <v>22</v>
      </c>
      <c r="J21" s="24" t="s">
        <v>1</v>
      </c>
      <c r="L21" s="29"/>
    </row>
    <row r="22" spans="2:12" s="1" customFormat="1" ht="18" customHeight="1">
      <c r="B22" s="29"/>
      <c r="E22" s="24" t="s">
        <v>26</v>
      </c>
      <c r="I22" s="26" t="s">
        <v>24</v>
      </c>
      <c r="J22" s="24" t="s">
        <v>1</v>
      </c>
      <c r="L22" s="29"/>
    </row>
    <row r="23" spans="2:12" s="1" customFormat="1" ht="6.95" customHeight="1">
      <c r="B23" s="29"/>
      <c r="L23" s="29"/>
    </row>
    <row r="24" spans="2:12" s="1" customFormat="1" ht="12" customHeight="1">
      <c r="B24" s="29"/>
      <c r="D24" s="26" t="s">
        <v>27</v>
      </c>
      <c r="I24" s="26" t="s">
        <v>22</v>
      </c>
      <c r="J24" s="24" t="s">
        <v>1</v>
      </c>
      <c r="L24" s="29"/>
    </row>
    <row r="25" spans="2:12" s="1" customFormat="1" ht="18" customHeight="1">
      <c r="B25" s="29"/>
      <c r="E25" s="24" t="s">
        <v>28</v>
      </c>
      <c r="I25" s="26" t="s">
        <v>24</v>
      </c>
      <c r="J25" s="24" t="s">
        <v>1</v>
      </c>
      <c r="L25" s="29"/>
    </row>
    <row r="26" spans="2:12" s="1" customFormat="1" ht="6.95" customHeight="1">
      <c r="B26" s="29"/>
      <c r="L26" s="29"/>
    </row>
    <row r="27" spans="2:12" s="1" customFormat="1" ht="12" customHeight="1">
      <c r="B27" s="29"/>
      <c r="D27" s="26" t="s">
        <v>30</v>
      </c>
      <c r="I27" s="26" t="s">
        <v>22</v>
      </c>
      <c r="J27" s="24" t="str">
        <f>IF('Rekapitulace stavby'!AN19="","",'Rekapitulace stavby'!AN19)</f>
        <v/>
      </c>
      <c r="L27" s="29"/>
    </row>
    <row r="28" spans="2:12" s="1" customFormat="1" ht="18" customHeight="1">
      <c r="B28" s="29"/>
      <c r="E28" s="24" t="str">
        <f>IF('Rekapitulace stavby'!E20="","",'Rekapitulace stavby'!E20)</f>
        <v xml:space="preserve"> </v>
      </c>
      <c r="I28" s="26" t="s">
        <v>24</v>
      </c>
      <c r="J28" s="24" t="str">
        <f>IF('Rekapitulace stavby'!AN20="","",'Rekapitulace stavby'!AN20)</f>
        <v/>
      </c>
      <c r="L28" s="29"/>
    </row>
    <row r="29" spans="2:12" s="1" customFormat="1" ht="6.95" customHeight="1">
      <c r="B29" s="29"/>
      <c r="L29" s="29"/>
    </row>
    <row r="30" spans="2:12" s="1" customFormat="1" ht="12" customHeight="1">
      <c r="B30" s="29"/>
      <c r="D30" s="26" t="s">
        <v>31</v>
      </c>
      <c r="L30" s="29"/>
    </row>
    <row r="31" spans="2:12" s="7" customFormat="1" ht="119.25" customHeight="1">
      <c r="B31" s="91"/>
      <c r="E31" s="205" t="s">
        <v>32</v>
      </c>
      <c r="F31" s="205"/>
      <c r="G31" s="205"/>
      <c r="H31" s="205"/>
      <c r="L31" s="91"/>
    </row>
    <row r="32" spans="2:12" s="1" customFormat="1" ht="6.95" customHeight="1">
      <c r="B32" s="29"/>
      <c r="L32" s="29"/>
    </row>
    <row r="33" spans="2:12" s="1" customFormat="1" ht="6.95" customHeight="1">
      <c r="B33" s="29"/>
      <c r="D33" s="50"/>
      <c r="E33" s="50"/>
      <c r="F33" s="50"/>
      <c r="G33" s="50"/>
      <c r="H33" s="50"/>
      <c r="I33" s="50"/>
      <c r="J33" s="50"/>
      <c r="K33" s="50"/>
      <c r="L33" s="29"/>
    </row>
    <row r="34" spans="2:12" s="1" customFormat="1" ht="25.35" customHeight="1">
      <c r="B34" s="29"/>
      <c r="D34" s="92" t="s">
        <v>33</v>
      </c>
      <c r="J34" s="63">
        <f>ROUND(J125, 2)</f>
        <v>0</v>
      </c>
      <c r="L34" s="29"/>
    </row>
    <row r="35" spans="2:12" s="1" customFormat="1" ht="6.95" customHeight="1">
      <c r="B35" s="29"/>
      <c r="D35" s="50"/>
      <c r="E35" s="50"/>
      <c r="F35" s="50"/>
      <c r="G35" s="50"/>
      <c r="H35" s="50"/>
      <c r="I35" s="50"/>
      <c r="J35" s="50"/>
      <c r="K35" s="50"/>
      <c r="L35" s="29"/>
    </row>
    <row r="36" spans="2:12" s="1" customFormat="1" ht="14.45" customHeight="1">
      <c r="B36" s="29"/>
      <c r="F36" s="32" t="s">
        <v>35</v>
      </c>
      <c r="I36" s="32" t="s">
        <v>34</v>
      </c>
      <c r="J36" s="32" t="s">
        <v>36</v>
      </c>
      <c r="L36" s="29"/>
    </row>
    <row r="37" spans="2:12" s="1" customFormat="1" ht="14.45" customHeight="1">
      <c r="B37" s="29"/>
      <c r="D37" s="52" t="s">
        <v>37</v>
      </c>
      <c r="E37" s="26" t="s">
        <v>38</v>
      </c>
      <c r="F37" s="83">
        <f>ROUND((SUM(BE125:BE127)),  2)</f>
        <v>0</v>
      </c>
      <c r="I37" s="93">
        <v>0.21</v>
      </c>
      <c r="J37" s="83">
        <f>ROUND(((SUM(BE125:BE127))*I37),  2)</f>
        <v>0</v>
      </c>
      <c r="L37" s="29"/>
    </row>
    <row r="38" spans="2:12" s="1" customFormat="1" ht="14.45" customHeight="1">
      <c r="B38" s="29"/>
      <c r="E38" s="26" t="s">
        <v>39</v>
      </c>
      <c r="F38" s="83">
        <f>ROUND((SUM(BF125:BF127)),  2)</f>
        <v>0</v>
      </c>
      <c r="I38" s="93">
        <v>0.12</v>
      </c>
      <c r="J38" s="83">
        <f>ROUND(((SUM(BF125:BF127))*I38),  2)</f>
        <v>0</v>
      </c>
      <c r="L38" s="29"/>
    </row>
    <row r="39" spans="2:12" s="1" customFormat="1" ht="14.45" hidden="1" customHeight="1">
      <c r="B39" s="29"/>
      <c r="E39" s="26" t="s">
        <v>40</v>
      </c>
      <c r="F39" s="83">
        <f>ROUND((SUM(BG125:BG127)),  2)</f>
        <v>0</v>
      </c>
      <c r="I39" s="93">
        <v>0.21</v>
      </c>
      <c r="J39" s="83">
        <f>0</f>
        <v>0</v>
      </c>
      <c r="L39" s="29"/>
    </row>
    <row r="40" spans="2:12" s="1" customFormat="1" ht="14.45" hidden="1" customHeight="1">
      <c r="B40" s="29"/>
      <c r="E40" s="26" t="s">
        <v>41</v>
      </c>
      <c r="F40" s="83">
        <f>ROUND((SUM(BH125:BH127)),  2)</f>
        <v>0</v>
      </c>
      <c r="I40" s="93">
        <v>0.12</v>
      </c>
      <c r="J40" s="83">
        <f>0</f>
        <v>0</v>
      </c>
      <c r="L40" s="29"/>
    </row>
    <row r="41" spans="2:12" s="1" customFormat="1" ht="14.45" hidden="1" customHeight="1">
      <c r="B41" s="29"/>
      <c r="E41" s="26" t="s">
        <v>42</v>
      </c>
      <c r="F41" s="83">
        <f>ROUND((SUM(BI125:BI127)),  2)</f>
        <v>0</v>
      </c>
      <c r="I41" s="93">
        <v>0</v>
      </c>
      <c r="J41" s="83">
        <f>0</f>
        <v>0</v>
      </c>
      <c r="L41" s="29"/>
    </row>
    <row r="42" spans="2:12" s="1" customFormat="1" ht="6.95" customHeight="1">
      <c r="B42" s="29"/>
      <c r="L42" s="29"/>
    </row>
    <row r="43" spans="2:12" s="1" customFormat="1" ht="25.35" customHeight="1">
      <c r="B43" s="29"/>
      <c r="C43" s="94"/>
      <c r="D43" s="95" t="s">
        <v>43</v>
      </c>
      <c r="E43" s="54"/>
      <c r="F43" s="54"/>
      <c r="G43" s="96" t="s">
        <v>44</v>
      </c>
      <c r="H43" s="97" t="s">
        <v>45</v>
      </c>
      <c r="I43" s="54"/>
      <c r="J43" s="98">
        <f>SUM(J34:J41)</f>
        <v>0</v>
      </c>
      <c r="K43" s="99"/>
      <c r="L43" s="29"/>
    </row>
    <row r="44" spans="2:12" s="1" customFormat="1" ht="14.45" customHeight="1">
      <c r="B44" s="29"/>
      <c r="L44" s="29"/>
    </row>
    <row r="45" spans="2:12" ht="14.45" customHeight="1">
      <c r="B45" s="20"/>
      <c r="L45" s="20"/>
    </row>
    <row r="46" spans="2:12" ht="14.45" customHeight="1">
      <c r="B46" s="20"/>
      <c r="L46" s="20"/>
    </row>
    <row r="47" spans="2:12" ht="14.45" customHeight="1">
      <c r="B47" s="20"/>
      <c r="L47" s="20"/>
    </row>
    <row r="48" spans="2:12" ht="14.45" customHeight="1">
      <c r="B48" s="20"/>
      <c r="L48" s="20"/>
    </row>
    <row r="49" spans="2:12" ht="14.45" customHeight="1">
      <c r="B49" s="20"/>
      <c r="L49" s="20"/>
    </row>
    <row r="50" spans="2:12" s="1" customFormat="1" ht="14.45" customHeight="1">
      <c r="B50" s="29"/>
      <c r="D50" s="38" t="s">
        <v>46</v>
      </c>
      <c r="E50" s="39"/>
      <c r="F50" s="39"/>
      <c r="G50" s="38" t="s">
        <v>47</v>
      </c>
      <c r="H50" s="39"/>
      <c r="I50" s="39"/>
      <c r="J50" s="39"/>
      <c r="K50" s="39"/>
      <c r="L50" s="29"/>
    </row>
    <row r="51" spans="2:12">
      <c r="B51" s="20"/>
      <c r="L51" s="20"/>
    </row>
    <row r="52" spans="2:12">
      <c r="B52" s="20"/>
      <c r="L52" s="20"/>
    </row>
    <row r="53" spans="2:12">
      <c r="B53" s="20"/>
      <c r="L53" s="20"/>
    </row>
    <row r="54" spans="2:12">
      <c r="B54" s="20"/>
      <c r="L54" s="20"/>
    </row>
    <row r="55" spans="2:12">
      <c r="B55" s="20"/>
      <c r="L55" s="20"/>
    </row>
    <row r="56" spans="2:12">
      <c r="B56" s="20"/>
      <c r="L56" s="20"/>
    </row>
    <row r="57" spans="2:12">
      <c r="B57" s="20"/>
      <c r="L57" s="20"/>
    </row>
    <row r="58" spans="2:12">
      <c r="B58" s="20"/>
      <c r="L58" s="20"/>
    </row>
    <row r="59" spans="2:12">
      <c r="B59" s="20"/>
      <c r="L59" s="20"/>
    </row>
    <row r="60" spans="2:12">
      <c r="B60" s="20"/>
      <c r="L60" s="20"/>
    </row>
    <row r="61" spans="2:12" s="1" customFormat="1" ht="12.75">
      <c r="B61" s="29"/>
      <c r="D61" s="40" t="s">
        <v>48</v>
      </c>
      <c r="E61" s="31"/>
      <c r="F61" s="100" t="s">
        <v>49</v>
      </c>
      <c r="G61" s="40" t="s">
        <v>48</v>
      </c>
      <c r="H61" s="31"/>
      <c r="I61" s="31"/>
      <c r="J61" s="101" t="s">
        <v>49</v>
      </c>
      <c r="K61" s="31"/>
      <c r="L61" s="29"/>
    </row>
    <row r="62" spans="2:12">
      <c r="B62" s="20"/>
      <c r="L62" s="20"/>
    </row>
    <row r="63" spans="2:12">
      <c r="B63" s="20"/>
      <c r="L63" s="20"/>
    </row>
    <row r="64" spans="2:12">
      <c r="B64" s="20"/>
      <c r="L64" s="20"/>
    </row>
    <row r="65" spans="2:12" s="1" customFormat="1" ht="12.75">
      <c r="B65" s="29"/>
      <c r="D65" s="38" t="s">
        <v>50</v>
      </c>
      <c r="E65" s="39"/>
      <c r="F65" s="39"/>
      <c r="G65" s="38" t="s">
        <v>51</v>
      </c>
      <c r="H65" s="39"/>
      <c r="I65" s="39"/>
      <c r="J65" s="39"/>
      <c r="K65" s="39"/>
      <c r="L65" s="29"/>
    </row>
    <row r="66" spans="2:12">
      <c r="B66" s="20"/>
      <c r="L66" s="20"/>
    </row>
    <row r="67" spans="2:12">
      <c r="B67" s="20"/>
      <c r="L67" s="20"/>
    </row>
    <row r="68" spans="2:12">
      <c r="B68" s="20"/>
      <c r="L68" s="20"/>
    </row>
    <row r="69" spans="2:12">
      <c r="B69" s="20"/>
      <c r="L69" s="20"/>
    </row>
    <row r="70" spans="2:12">
      <c r="B70" s="20"/>
      <c r="L70" s="20"/>
    </row>
    <row r="71" spans="2:12">
      <c r="B71" s="20"/>
      <c r="L71" s="20"/>
    </row>
    <row r="72" spans="2:12">
      <c r="B72" s="20"/>
      <c r="L72" s="20"/>
    </row>
    <row r="73" spans="2:12">
      <c r="B73" s="20"/>
      <c r="L73" s="20"/>
    </row>
    <row r="74" spans="2:12">
      <c r="B74" s="20"/>
      <c r="L74" s="20"/>
    </row>
    <row r="75" spans="2:12">
      <c r="B75" s="20"/>
      <c r="L75" s="20"/>
    </row>
    <row r="76" spans="2:12" s="1" customFormat="1" ht="12.75">
      <c r="B76" s="29"/>
      <c r="D76" s="40" t="s">
        <v>48</v>
      </c>
      <c r="E76" s="31"/>
      <c r="F76" s="100" t="s">
        <v>49</v>
      </c>
      <c r="G76" s="40" t="s">
        <v>48</v>
      </c>
      <c r="H76" s="31"/>
      <c r="I76" s="31"/>
      <c r="J76" s="101" t="s">
        <v>49</v>
      </c>
      <c r="K76" s="31"/>
      <c r="L76" s="29"/>
    </row>
    <row r="77" spans="2:12" s="1" customFormat="1" ht="14.45" customHeight="1">
      <c r="B77" s="41"/>
      <c r="C77" s="42"/>
      <c r="D77" s="42"/>
      <c r="E77" s="42"/>
      <c r="F77" s="42"/>
      <c r="G77" s="42"/>
      <c r="H77" s="42"/>
      <c r="I77" s="42"/>
      <c r="J77" s="42"/>
      <c r="K77" s="42"/>
      <c r="L77" s="29"/>
    </row>
    <row r="81" spans="2:12" s="1" customFormat="1" ht="6.95" customHeight="1">
      <c r="B81" s="43"/>
      <c r="C81" s="44"/>
      <c r="D81" s="44"/>
      <c r="E81" s="44"/>
      <c r="F81" s="44"/>
      <c r="G81" s="44"/>
      <c r="H81" s="44"/>
      <c r="I81" s="44"/>
      <c r="J81" s="44"/>
      <c r="K81" s="44"/>
      <c r="L81" s="29"/>
    </row>
    <row r="82" spans="2:12" s="1" customFormat="1" ht="24.95" customHeight="1">
      <c r="B82" s="29"/>
      <c r="C82" s="21" t="s">
        <v>117</v>
      </c>
      <c r="L82" s="29"/>
    </row>
    <row r="83" spans="2:12" s="1" customFormat="1" ht="6.95" customHeight="1">
      <c r="B83" s="29"/>
      <c r="L83" s="29"/>
    </row>
    <row r="84" spans="2:12" s="1" customFormat="1" ht="12" customHeight="1">
      <c r="B84" s="29"/>
      <c r="C84" s="26" t="s">
        <v>14</v>
      </c>
      <c r="L84" s="29"/>
    </row>
    <row r="85" spans="2:12" s="1" customFormat="1" ht="16.5" customHeight="1">
      <c r="B85" s="29"/>
      <c r="E85" s="230" t="str">
        <f>E7</f>
        <v>VĚDECKÉ VÝUKOVÉ CENTRUM OSTRAVA-JIH</v>
      </c>
      <c r="F85" s="231"/>
      <c r="G85" s="231"/>
      <c r="H85" s="231"/>
      <c r="L85" s="29"/>
    </row>
    <row r="86" spans="2:12" ht="12" customHeight="1">
      <c r="B86" s="20"/>
      <c r="C86" s="26" t="s">
        <v>113</v>
      </c>
      <c r="L86" s="20"/>
    </row>
    <row r="87" spans="2:12" ht="16.5" customHeight="1">
      <c r="B87" s="20"/>
      <c r="E87" s="230" t="s">
        <v>114</v>
      </c>
      <c r="F87" s="203"/>
      <c r="G87" s="203"/>
      <c r="H87" s="203"/>
      <c r="L87" s="20"/>
    </row>
    <row r="88" spans="2:12" ht="12" customHeight="1">
      <c r="B88" s="20"/>
      <c r="C88" s="26" t="s">
        <v>115</v>
      </c>
      <c r="L88" s="20"/>
    </row>
    <row r="89" spans="2:12" s="1" customFormat="1" ht="16.5" customHeight="1">
      <c r="B89" s="29"/>
      <c r="E89" s="222" t="s">
        <v>774</v>
      </c>
      <c r="F89" s="229"/>
      <c r="G89" s="229"/>
      <c r="H89" s="229"/>
      <c r="L89" s="29"/>
    </row>
    <row r="90" spans="2:12" s="1" customFormat="1" ht="12" customHeight="1">
      <c r="B90" s="29"/>
      <c r="C90" s="26" t="s">
        <v>775</v>
      </c>
      <c r="L90" s="29"/>
    </row>
    <row r="91" spans="2:12" s="1" customFormat="1" ht="16.5" customHeight="1">
      <c r="B91" s="29"/>
      <c r="E91" s="216" t="str">
        <f>E13</f>
        <v>D.1.2.5 - Slaboproudá elektrotechnika</v>
      </c>
      <c r="F91" s="229"/>
      <c r="G91" s="229"/>
      <c r="H91" s="229"/>
      <c r="L91" s="29"/>
    </row>
    <row r="92" spans="2:12" s="1" customFormat="1" ht="6.95" customHeight="1">
      <c r="B92" s="29"/>
      <c r="L92" s="29"/>
    </row>
    <row r="93" spans="2:12" s="1" customFormat="1" ht="12" customHeight="1">
      <c r="B93" s="29"/>
      <c r="C93" s="26" t="s">
        <v>18</v>
      </c>
      <c r="F93" s="24" t="str">
        <f>F16</f>
        <v xml:space="preserve"> </v>
      </c>
      <c r="I93" s="26" t="s">
        <v>20</v>
      </c>
      <c r="J93" s="49">
        <f>IF(J16="","",J16)</f>
        <v>46079</v>
      </c>
      <c r="L93" s="29"/>
    </row>
    <row r="94" spans="2:12" s="1" customFormat="1" ht="6.95" customHeight="1">
      <c r="B94" s="29"/>
      <c r="L94" s="29"/>
    </row>
    <row r="95" spans="2:12" s="1" customFormat="1" ht="15.2" customHeight="1">
      <c r="B95" s="29"/>
      <c r="C95" s="26" t="s">
        <v>21</v>
      </c>
      <c r="F95" s="24" t="str">
        <f>E19</f>
        <v>STATUTÁRNÍ MĚTO OSTRAVA, MĚSTSKÝ OBVOD OSTRAVA-JIH</v>
      </c>
      <c r="I95" s="26" t="s">
        <v>27</v>
      </c>
      <c r="J95" s="27" t="str">
        <f>E25</f>
        <v>KANIA a.s.</v>
      </c>
      <c r="L95" s="29"/>
    </row>
    <row r="96" spans="2:12" s="1" customFormat="1" ht="15.2" customHeight="1">
      <c r="B96" s="29"/>
      <c r="C96" s="26" t="s">
        <v>25</v>
      </c>
      <c r="F96" s="24" t="str">
        <f>IF(E22="","",E22)</f>
        <v xml:space="preserve">Na základě výběrového řízení </v>
      </c>
      <c r="I96" s="26" t="s">
        <v>30</v>
      </c>
      <c r="J96" s="27" t="str">
        <f>E28</f>
        <v xml:space="preserve"> </v>
      </c>
      <c r="L96" s="29"/>
    </row>
    <row r="97" spans="2:47" s="1" customFormat="1" ht="10.35" customHeight="1">
      <c r="B97" s="29"/>
      <c r="L97" s="29"/>
    </row>
    <row r="98" spans="2:47" s="1" customFormat="1" ht="29.25" customHeight="1">
      <c r="B98" s="29"/>
      <c r="C98" s="102" t="s">
        <v>118</v>
      </c>
      <c r="D98" s="94"/>
      <c r="E98" s="94"/>
      <c r="F98" s="94"/>
      <c r="G98" s="94"/>
      <c r="H98" s="94"/>
      <c r="I98" s="94"/>
      <c r="J98" s="103" t="s">
        <v>119</v>
      </c>
      <c r="K98" s="94"/>
      <c r="L98" s="29"/>
    </row>
    <row r="99" spans="2:47" s="1" customFormat="1" ht="10.35" customHeight="1">
      <c r="B99" s="29"/>
      <c r="L99" s="29"/>
    </row>
    <row r="100" spans="2:47" s="1" customFormat="1" ht="22.9" customHeight="1">
      <c r="B100" s="29"/>
      <c r="C100" s="104" t="s">
        <v>120</v>
      </c>
      <c r="J100" s="63">
        <f>J125</f>
        <v>0</v>
      </c>
      <c r="L100" s="29"/>
      <c r="AU100" s="17" t="s">
        <v>121</v>
      </c>
    </row>
    <row r="101" spans="2:47" s="8" customFormat="1" ht="24.95" customHeight="1">
      <c r="B101" s="105"/>
      <c r="D101" s="106" t="s">
        <v>777</v>
      </c>
      <c r="E101" s="107"/>
      <c r="F101" s="107"/>
      <c r="G101" s="107"/>
      <c r="H101" s="107"/>
      <c r="I101" s="107"/>
      <c r="J101" s="108">
        <f>J126</f>
        <v>0</v>
      </c>
      <c r="L101" s="105"/>
    </row>
    <row r="102" spans="2:47" s="1" customFormat="1" ht="21.75" customHeight="1">
      <c r="B102" s="29"/>
      <c r="L102" s="29"/>
    </row>
    <row r="103" spans="2:47" s="1" customFormat="1" ht="6.95" customHeight="1">
      <c r="B103" s="41"/>
      <c r="C103" s="42"/>
      <c r="D103" s="42"/>
      <c r="E103" s="42"/>
      <c r="F103" s="42"/>
      <c r="G103" s="42"/>
      <c r="H103" s="42"/>
      <c r="I103" s="42"/>
      <c r="J103" s="42"/>
      <c r="K103" s="42"/>
      <c r="L103" s="29"/>
    </row>
    <row r="107" spans="2:47" s="1" customFormat="1" ht="6.95" customHeight="1">
      <c r="B107" s="43"/>
      <c r="C107" s="44"/>
      <c r="D107" s="44"/>
      <c r="E107" s="44"/>
      <c r="F107" s="44"/>
      <c r="G107" s="44"/>
      <c r="H107" s="44"/>
      <c r="I107" s="44"/>
      <c r="J107" s="44"/>
      <c r="K107" s="44"/>
      <c r="L107" s="29"/>
    </row>
    <row r="108" spans="2:47" s="1" customFormat="1" ht="24.95" customHeight="1">
      <c r="B108" s="29"/>
      <c r="C108" s="21" t="s">
        <v>140</v>
      </c>
      <c r="L108" s="29"/>
    </row>
    <row r="109" spans="2:47" s="1" customFormat="1" ht="6.95" customHeight="1">
      <c r="B109" s="29"/>
      <c r="L109" s="29"/>
    </row>
    <row r="110" spans="2:47" s="1" customFormat="1" ht="12" customHeight="1">
      <c r="B110" s="29"/>
      <c r="C110" s="26" t="s">
        <v>14</v>
      </c>
      <c r="L110" s="29"/>
    </row>
    <row r="111" spans="2:47" s="1" customFormat="1" ht="16.5" customHeight="1">
      <c r="B111" s="29"/>
      <c r="E111" s="230" t="str">
        <f>E7</f>
        <v>VĚDECKÉ VÝUKOVÉ CENTRUM OSTRAVA-JIH</v>
      </c>
      <c r="F111" s="231"/>
      <c r="G111" s="231"/>
      <c r="H111" s="231"/>
      <c r="L111" s="29"/>
    </row>
    <row r="112" spans="2:47" ht="12" customHeight="1">
      <c r="B112" s="20"/>
      <c r="C112" s="26" t="s">
        <v>113</v>
      </c>
      <c r="L112" s="20"/>
    </row>
    <row r="113" spans="2:65" ht="16.5" customHeight="1">
      <c r="B113" s="20"/>
      <c r="E113" s="230" t="s">
        <v>114</v>
      </c>
      <c r="F113" s="203"/>
      <c r="G113" s="203"/>
      <c r="H113" s="203"/>
      <c r="L113" s="20"/>
    </row>
    <row r="114" spans="2:65" ht="12" customHeight="1">
      <c r="B114" s="20"/>
      <c r="C114" s="26" t="s">
        <v>115</v>
      </c>
      <c r="L114" s="20"/>
    </row>
    <row r="115" spans="2:65" s="1" customFormat="1" ht="16.5" customHeight="1">
      <c r="B115" s="29"/>
      <c r="E115" s="222" t="s">
        <v>774</v>
      </c>
      <c r="F115" s="229"/>
      <c r="G115" s="229"/>
      <c r="H115" s="229"/>
      <c r="L115" s="29"/>
    </row>
    <row r="116" spans="2:65" s="1" customFormat="1" ht="12" customHeight="1">
      <c r="B116" s="29"/>
      <c r="C116" s="26" t="s">
        <v>775</v>
      </c>
      <c r="L116" s="29"/>
    </row>
    <row r="117" spans="2:65" s="1" customFormat="1" ht="16.5" customHeight="1">
      <c r="B117" s="29"/>
      <c r="E117" s="216" t="str">
        <f>E13</f>
        <v>D.1.2.5 - Slaboproudá elektrotechnika</v>
      </c>
      <c r="F117" s="229"/>
      <c r="G117" s="229"/>
      <c r="H117" s="229"/>
      <c r="L117" s="29"/>
    </row>
    <row r="118" spans="2:65" s="1" customFormat="1" ht="6.95" customHeight="1">
      <c r="B118" s="29"/>
      <c r="L118" s="29"/>
    </row>
    <row r="119" spans="2:65" s="1" customFormat="1" ht="12" customHeight="1">
      <c r="B119" s="29"/>
      <c r="C119" s="26" t="s">
        <v>18</v>
      </c>
      <c r="F119" s="24" t="str">
        <f>F16</f>
        <v xml:space="preserve"> </v>
      </c>
      <c r="I119" s="26" t="s">
        <v>20</v>
      </c>
      <c r="J119" s="49">
        <f>IF(J16="","",J16)</f>
        <v>46079</v>
      </c>
      <c r="L119" s="29"/>
    </row>
    <row r="120" spans="2:65" s="1" customFormat="1" ht="6.95" customHeight="1">
      <c r="B120" s="29"/>
      <c r="L120" s="29"/>
    </row>
    <row r="121" spans="2:65" s="1" customFormat="1" ht="15.2" customHeight="1">
      <c r="B121" s="29"/>
      <c r="C121" s="26" t="s">
        <v>21</v>
      </c>
      <c r="F121" s="24" t="str">
        <f>E19</f>
        <v>STATUTÁRNÍ MĚTO OSTRAVA, MĚSTSKÝ OBVOD OSTRAVA-JIH</v>
      </c>
      <c r="I121" s="26" t="s">
        <v>27</v>
      </c>
      <c r="J121" s="27" t="str">
        <f>E25</f>
        <v>KANIA a.s.</v>
      </c>
      <c r="L121" s="29"/>
    </row>
    <row r="122" spans="2:65" s="1" customFormat="1" ht="15.2" customHeight="1">
      <c r="B122" s="29"/>
      <c r="C122" s="26" t="s">
        <v>25</v>
      </c>
      <c r="F122" s="24" t="str">
        <f>IF(E22="","",E22)</f>
        <v xml:space="preserve">Na základě výběrového řízení </v>
      </c>
      <c r="I122" s="26" t="s">
        <v>30</v>
      </c>
      <c r="J122" s="27" t="str">
        <f>E28</f>
        <v xml:space="preserve"> </v>
      </c>
      <c r="L122" s="29"/>
    </row>
    <row r="123" spans="2:65" s="1" customFormat="1" ht="10.35" customHeight="1">
      <c r="B123" s="29"/>
      <c r="L123" s="29"/>
    </row>
    <row r="124" spans="2:65" s="10" customFormat="1" ht="29.25" customHeight="1">
      <c r="B124" s="113"/>
      <c r="C124" s="114" t="s">
        <v>141</v>
      </c>
      <c r="D124" s="115" t="s">
        <v>58</v>
      </c>
      <c r="E124" s="115" t="s">
        <v>54</v>
      </c>
      <c r="F124" s="115" t="s">
        <v>55</v>
      </c>
      <c r="G124" s="115" t="s">
        <v>142</v>
      </c>
      <c r="H124" s="115" t="s">
        <v>143</v>
      </c>
      <c r="I124" s="115" t="s">
        <v>144</v>
      </c>
      <c r="J124" s="115" t="s">
        <v>119</v>
      </c>
      <c r="K124" s="116" t="s">
        <v>145</v>
      </c>
      <c r="L124" s="113"/>
      <c r="M124" s="56" t="s">
        <v>1</v>
      </c>
      <c r="N124" s="57" t="s">
        <v>37</v>
      </c>
      <c r="O124" s="57" t="s">
        <v>146</v>
      </c>
      <c r="P124" s="57" t="s">
        <v>147</v>
      </c>
      <c r="Q124" s="57" t="s">
        <v>148</v>
      </c>
      <c r="R124" s="57" t="s">
        <v>149</v>
      </c>
      <c r="S124" s="57" t="s">
        <v>150</v>
      </c>
      <c r="T124" s="58" t="s">
        <v>151</v>
      </c>
    </row>
    <row r="125" spans="2:65" s="1" customFormat="1" ht="22.9" customHeight="1">
      <c r="B125" s="29"/>
      <c r="C125" s="61" t="s">
        <v>152</v>
      </c>
      <c r="J125" s="117">
        <f>BK125</f>
        <v>0</v>
      </c>
      <c r="L125" s="29"/>
      <c r="M125" s="59"/>
      <c r="N125" s="50"/>
      <c r="O125" s="50"/>
      <c r="P125" s="118">
        <f>P126</f>
        <v>0</v>
      </c>
      <c r="Q125" s="50"/>
      <c r="R125" s="118">
        <f>R126</f>
        <v>0</v>
      </c>
      <c r="S125" s="50"/>
      <c r="T125" s="119">
        <f>T126</f>
        <v>0</v>
      </c>
      <c r="AT125" s="17" t="s">
        <v>72</v>
      </c>
      <c r="AU125" s="17" t="s">
        <v>121</v>
      </c>
      <c r="BK125" s="120">
        <f>BK126</f>
        <v>0</v>
      </c>
    </row>
    <row r="126" spans="2:65" s="11" customFormat="1" ht="25.9" customHeight="1">
      <c r="B126" s="121"/>
      <c r="D126" s="122" t="s">
        <v>72</v>
      </c>
      <c r="E126" s="123" t="s">
        <v>778</v>
      </c>
      <c r="F126" s="123" t="s">
        <v>779</v>
      </c>
      <c r="J126" s="124">
        <f>BK126</f>
        <v>0</v>
      </c>
      <c r="L126" s="121"/>
      <c r="M126" s="125"/>
      <c r="P126" s="126">
        <f>P127</f>
        <v>0</v>
      </c>
      <c r="R126" s="126">
        <f>R127</f>
        <v>0</v>
      </c>
      <c r="T126" s="127">
        <f>T127</f>
        <v>0</v>
      </c>
      <c r="AR126" s="122" t="s">
        <v>162</v>
      </c>
      <c r="AT126" s="128" t="s">
        <v>72</v>
      </c>
      <c r="AU126" s="128" t="s">
        <v>73</v>
      </c>
      <c r="AY126" s="122" t="s">
        <v>155</v>
      </c>
      <c r="BK126" s="129">
        <f>BK127</f>
        <v>0</v>
      </c>
    </row>
    <row r="127" spans="2:65" s="1" customFormat="1" ht="16.5" customHeight="1">
      <c r="B127" s="132"/>
      <c r="C127" s="133" t="s">
        <v>80</v>
      </c>
      <c r="D127" s="133" t="s">
        <v>157</v>
      </c>
      <c r="E127" s="134" t="s">
        <v>780</v>
      </c>
      <c r="F127" s="135" t="s">
        <v>792</v>
      </c>
      <c r="G127" s="136" t="s">
        <v>782</v>
      </c>
      <c r="H127" s="137">
        <v>1</v>
      </c>
      <c r="I127" s="138"/>
      <c r="J127" s="138">
        <f>ROUND(I127*H127,2)</f>
        <v>0</v>
      </c>
      <c r="K127" s="135" t="s">
        <v>1</v>
      </c>
      <c r="L127" s="29"/>
      <c r="M127" s="185" t="s">
        <v>1</v>
      </c>
      <c r="N127" s="186" t="s">
        <v>38</v>
      </c>
      <c r="O127" s="187">
        <v>0</v>
      </c>
      <c r="P127" s="187">
        <f>O127*H127</f>
        <v>0</v>
      </c>
      <c r="Q127" s="187">
        <v>0</v>
      </c>
      <c r="R127" s="187">
        <f>Q127*H127</f>
        <v>0</v>
      </c>
      <c r="S127" s="187">
        <v>0</v>
      </c>
      <c r="T127" s="188">
        <f>S127*H127</f>
        <v>0</v>
      </c>
      <c r="AR127" s="143" t="s">
        <v>783</v>
      </c>
      <c r="AT127" s="143" t="s">
        <v>157</v>
      </c>
      <c r="AU127" s="143" t="s">
        <v>80</v>
      </c>
      <c r="AY127" s="17" t="s">
        <v>155</v>
      </c>
      <c r="BE127" s="144">
        <f>IF(N127="základní",J127,0)</f>
        <v>0</v>
      </c>
      <c r="BF127" s="144">
        <f>IF(N127="snížená",J127,0)</f>
        <v>0</v>
      </c>
      <c r="BG127" s="144">
        <f>IF(N127="zákl. přenesená",J127,0)</f>
        <v>0</v>
      </c>
      <c r="BH127" s="144">
        <f>IF(N127="sníž. přenesená",J127,0)</f>
        <v>0</v>
      </c>
      <c r="BI127" s="144">
        <f>IF(N127="nulová",J127,0)</f>
        <v>0</v>
      </c>
      <c r="BJ127" s="17" t="s">
        <v>80</v>
      </c>
      <c r="BK127" s="144">
        <f>ROUND(I127*H127,2)</f>
        <v>0</v>
      </c>
      <c r="BL127" s="17" t="s">
        <v>783</v>
      </c>
      <c r="BM127" s="143" t="s">
        <v>784</v>
      </c>
    </row>
    <row r="128" spans="2:65" s="1" customFormat="1" ht="6.95" customHeight="1">
      <c r="B128" s="41"/>
      <c r="C128" s="42"/>
      <c r="D128" s="42"/>
      <c r="E128" s="42"/>
      <c r="F128" s="42"/>
      <c r="G128" s="42"/>
      <c r="H128" s="42"/>
      <c r="I128" s="42"/>
      <c r="J128" s="42"/>
      <c r="K128" s="42"/>
      <c r="L128" s="29"/>
    </row>
  </sheetData>
  <autoFilter ref="C124:K127" xr:uid="{00000000-0009-0000-0000-000006000000}"/>
  <mergeCells count="14">
    <mergeCell ref="E115:H115"/>
    <mergeCell ref="E113:H113"/>
    <mergeCell ref="E117:H117"/>
    <mergeCell ref="L2:V2"/>
    <mergeCell ref="E85:H85"/>
    <mergeCell ref="E89:H89"/>
    <mergeCell ref="E87:H87"/>
    <mergeCell ref="E91:H91"/>
    <mergeCell ref="E111:H111"/>
    <mergeCell ref="E7:H7"/>
    <mergeCell ref="E11:H11"/>
    <mergeCell ref="E9:H9"/>
    <mergeCell ref="E13:H13"/>
    <mergeCell ref="E31:H31"/>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B2:BM128"/>
  <sheetViews>
    <sheetView showGridLines="0" topLeftCell="G102" workbookViewId="0">
      <selection activeCell="I127" sqref="I127"/>
    </sheetView>
  </sheetViews>
  <sheetFormatPr defaultRowHeight="11.25"/>
  <cols>
    <col min="1" max="1" width="8.33203125" customWidth="1"/>
    <col min="2" max="2" width="1.1640625" customWidth="1"/>
    <col min="3" max="3" width="4.1640625" customWidth="1"/>
    <col min="4" max="4" width="4.33203125" customWidth="1"/>
    <col min="5" max="5" width="17.1640625" customWidth="1"/>
    <col min="6" max="6" width="100.83203125" customWidth="1"/>
    <col min="7" max="7" width="7.5" customWidth="1"/>
    <col min="8" max="8" width="14" customWidth="1"/>
    <col min="9" max="9" width="15.83203125" customWidth="1"/>
    <col min="10" max="11" width="22.33203125"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224" t="s">
        <v>5</v>
      </c>
      <c r="M2" s="203"/>
      <c r="N2" s="203"/>
      <c r="O2" s="203"/>
      <c r="P2" s="203"/>
      <c r="Q2" s="203"/>
      <c r="R2" s="203"/>
      <c r="S2" s="203"/>
      <c r="T2" s="203"/>
      <c r="U2" s="203"/>
      <c r="V2" s="203"/>
      <c r="AT2" s="17" t="s">
        <v>108</v>
      </c>
    </row>
    <row r="3" spans="2:46" ht="6.95" customHeight="1">
      <c r="B3" s="18"/>
      <c r="C3" s="19"/>
      <c r="D3" s="19"/>
      <c r="E3" s="19"/>
      <c r="F3" s="19"/>
      <c r="G3" s="19"/>
      <c r="H3" s="19"/>
      <c r="I3" s="19"/>
      <c r="J3" s="19"/>
      <c r="K3" s="19"/>
      <c r="L3" s="20"/>
      <c r="AT3" s="17" t="s">
        <v>82</v>
      </c>
    </row>
    <row r="4" spans="2:46" ht="24.95" customHeight="1">
      <c r="B4" s="20"/>
      <c r="D4" s="21" t="s">
        <v>112</v>
      </c>
      <c r="L4" s="20"/>
      <c r="M4" s="90" t="s">
        <v>10</v>
      </c>
      <c r="AT4" s="17" t="s">
        <v>3</v>
      </c>
    </row>
    <row r="5" spans="2:46" ht="6.95" customHeight="1">
      <c r="B5" s="20"/>
      <c r="L5" s="20"/>
    </row>
    <row r="6" spans="2:46" ht="12" customHeight="1">
      <c r="B6" s="20"/>
      <c r="D6" s="26" t="s">
        <v>14</v>
      </c>
      <c r="L6" s="20"/>
    </row>
    <row r="7" spans="2:46" ht="16.5" customHeight="1">
      <c r="B7" s="20"/>
      <c r="E7" s="230" t="str">
        <f>'Rekapitulace stavby'!K6</f>
        <v>VĚDECKÉ VÝUKOVÉ CENTRUM OSTRAVA-JIH</v>
      </c>
      <c r="F7" s="231"/>
      <c r="G7" s="231"/>
      <c r="H7" s="231"/>
      <c r="L7" s="20"/>
    </row>
    <row r="8" spans="2:46" ht="12.75">
      <c r="B8" s="20"/>
      <c r="D8" s="26" t="s">
        <v>113</v>
      </c>
      <c r="L8" s="20"/>
    </row>
    <row r="9" spans="2:46" ht="16.5" customHeight="1">
      <c r="B9" s="20"/>
      <c r="E9" s="230" t="s">
        <v>114</v>
      </c>
      <c r="F9" s="203"/>
      <c r="G9" s="203"/>
      <c r="H9" s="203"/>
      <c r="L9" s="20"/>
    </row>
    <row r="10" spans="2:46" ht="12" customHeight="1">
      <c r="B10" s="20"/>
      <c r="D10" s="26" t="s">
        <v>115</v>
      </c>
      <c r="L10" s="20"/>
    </row>
    <row r="11" spans="2:46" s="1" customFormat="1" ht="16.5" customHeight="1">
      <c r="B11" s="29"/>
      <c r="E11" s="222" t="s">
        <v>774</v>
      </c>
      <c r="F11" s="229"/>
      <c r="G11" s="229"/>
      <c r="H11" s="229"/>
      <c r="L11" s="29"/>
    </row>
    <row r="12" spans="2:46" s="1" customFormat="1" ht="12" customHeight="1">
      <c r="B12" s="29"/>
      <c r="D12" s="26" t="s">
        <v>775</v>
      </c>
      <c r="L12" s="29"/>
    </row>
    <row r="13" spans="2:46" s="1" customFormat="1" ht="16.5" customHeight="1">
      <c r="B13" s="29"/>
      <c r="E13" s="216" t="s">
        <v>868</v>
      </c>
      <c r="F13" s="229"/>
      <c r="G13" s="229"/>
      <c r="H13" s="229"/>
      <c r="L13" s="29"/>
    </row>
    <row r="14" spans="2:46" s="1" customFormat="1">
      <c r="B14" s="29"/>
      <c r="L14" s="29"/>
    </row>
    <row r="15" spans="2:46" s="1" customFormat="1" ht="12" customHeight="1">
      <c r="B15" s="29"/>
      <c r="D15" s="26" t="s">
        <v>16</v>
      </c>
      <c r="F15" s="24" t="s">
        <v>1</v>
      </c>
      <c r="I15" s="26" t="s">
        <v>17</v>
      </c>
      <c r="J15" s="24" t="s">
        <v>1</v>
      </c>
      <c r="L15" s="29"/>
    </row>
    <row r="16" spans="2:46" s="1" customFormat="1" ht="12" customHeight="1">
      <c r="B16" s="29"/>
      <c r="D16" s="26" t="s">
        <v>18</v>
      </c>
      <c r="F16" s="24" t="s">
        <v>19</v>
      </c>
      <c r="I16" s="26" t="s">
        <v>20</v>
      </c>
      <c r="J16" s="49">
        <f>'Rekapitulace stavby'!AN8</f>
        <v>46079</v>
      </c>
      <c r="L16" s="29"/>
    </row>
    <row r="17" spans="2:12" s="1" customFormat="1" ht="10.9" customHeight="1">
      <c r="B17" s="29"/>
      <c r="L17" s="29"/>
    </row>
    <row r="18" spans="2:12" s="1" customFormat="1" ht="12" customHeight="1">
      <c r="B18" s="29"/>
      <c r="D18" s="26" t="s">
        <v>21</v>
      </c>
      <c r="I18" s="26" t="s">
        <v>22</v>
      </c>
      <c r="J18" s="24" t="s">
        <v>1</v>
      </c>
      <c r="L18" s="29"/>
    </row>
    <row r="19" spans="2:12" s="1" customFormat="1" ht="18" customHeight="1">
      <c r="B19" s="29"/>
      <c r="E19" s="24" t="s">
        <v>23</v>
      </c>
      <c r="I19" s="26" t="s">
        <v>24</v>
      </c>
      <c r="J19" s="24" t="s">
        <v>1</v>
      </c>
      <c r="L19" s="29"/>
    </row>
    <row r="20" spans="2:12" s="1" customFormat="1" ht="6.95" customHeight="1">
      <c r="B20" s="29"/>
      <c r="L20" s="29"/>
    </row>
    <row r="21" spans="2:12" s="1" customFormat="1" ht="12" customHeight="1">
      <c r="B21" s="29"/>
      <c r="D21" s="26" t="s">
        <v>25</v>
      </c>
      <c r="I21" s="26" t="s">
        <v>22</v>
      </c>
      <c r="J21" s="24" t="s">
        <v>1</v>
      </c>
      <c r="L21" s="29"/>
    </row>
    <row r="22" spans="2:12" s="1" customFormat="1" ht="18" customHeight="1">
      <c r="B22" s="29"/>
      <c r="E22" s="24" t="s">
        <v>26</v>
      </c>
      <c r="I22" s="26" t="s">
        <v>24</v>
      </c>
      <c r="J22" s="24" t="s">
        <v>1</v>
      </c>
      <c r="L22" s="29"/>
    </row>
    <row r="23" spans="2:12" s="1" customFormat="1" ht="6.95" customHeight="1">
      <c r="B23" s="29"/>
      <c r="L23" s="29"/>
    </row>
    <row r="24" spans="2:12" s="1" customFormat="1" ht="12" customHeight="1">
      <c r="B24" s="29"/>
      <c r="D24" s="26" t="s">
        <v>27</v>
      </c>
      <c r="I24" s="26" t="s">
        <v>22</v>
      </c>
      <c r="J24" s="24" t="s">
        <v>1</v>
      </c>
      <c r="L24" s="29"/>
    </row>
    <row r="25" spans="2:12" s="1" customFormat="1" ht="18" customHeight="1">
      <c r="B25" s="29"/>
      <c r="E25" s="24" t="s">
        <v>28</v>
      </c>
      <c r="I25" s="26" t="s">
        <v>24</v>
      </c>
      <c r="J25" s="24" t="s">
        <v>1</v>
      </c>
      <c r="L25" s="29"/>
    </row>
    <row r="26" spans="2:12" s="1" customFormat="1" ht="6.95" customHeight="1">
      <c r="B26" s="29"/>
      <c r="L26" s="29"/>
    </row>
    <row r="27" spans="2:12" s="1" customFormat="1" ht="12" customHeight="1">
      <c r="B27" s="29"/>
      <c r="D27" s="26" t="s">
        <v>30</v>
      </c>
      <c r="I27" s="26" t="s">
        <v>22</v>
      </c>
      <c r="J27" s="24" t="str">
        <f>IF('Rekapitulace stavby'!AN19="","",'Rekapitulace stavby'!AN19)</f>
        <v/>
      </c>
      <c r="L27" s="29"/>
    </row>
    <row r="28" spans="2:12" s="1" customFormat="1" ht="18" customHeight="1">
      <c r="B28" s="29"/>
      <c r="E28" s="24" t="str">
        <f>IF('Rekapitulace stavby'!E20="","",'Rekapitulace stavby'!E20)</f>
        <v xml:space="preserve"> </v>
      </c>
      <c r="I28" s="26" t="s">
        <v>24</v>
      </c>
      <c r="J28" s="24" t="str">
        <f>IF('Rekapitulace stavby'!AN20="","",'Rekapitulace stavby'!AN20)</f>
        <v/>
      </c>
      <c r="L28" s="29"/>
    </row>
    <row r="29" spans="2:12" s="1" customFormat="1" ht="6.95" customHeight="1">
      <c r="B29" s="29"/>
      <c r="L29" s="29"/>
    </row>
    <row r="30" spans="2:12" s="1" customFormat="1" ht="12" customHeight="1">
      <c r="B30" s="29"/>
      <c r="D30" s="26" t="s">
        <v>31</v>
      </c>
      <c r="L30" s="29"/>
    </row>
    <row r="31" spans="2:12" s="7" customFormat="1" ht="119.25" customHeight="1">
      <c r="B31" s="91"/>
      <c r="E31" s="205" t="s">
        <v>32</v>
      </c>
      <c r="F31" s="205"/>
      <c r="G31" s="205"/>
      <c r="H31" s="205"/>
      <c r="L31" s="91"/>
    </row>
    <row r="32" spans="2:12" s="1" customFormat="1" ht="6.95" customHeight="1">
      <c r="B32" s="29"/>
      <c r="L32" s="29"/>
    </row>
    <row r="33" spans="2:12" s="1" customFormat="1" ht="6.95" customHeight="1">
      <c r="B33" s="29"/>
      <c r="D33" s="50"/>
      <c r="E33" s="50"/>
      <c r="F33" s="50"/>
      <c r="G33" s="50"/>
      <c r="H33" s="50"/>
      <c r="I33" s="50"/>
      <c r="J33" s="50"/>
      <c r="K33" s="50"/>
      <c r="L33" s="29"/>
    </row>
    <row r="34" spans="2:12" s="1" customFormat="1" ht="25.35" customHeight="1">
      <c r="B34" s="29"/>
      <c r="D34" s="92" t="s">
        <v>33</v>
      </c>
      <c r="J34" s="63">
        <f>ROUND(J125, 2)</f>
        <v>0</v>
      </c>
      <c r="L34" s="29"/>
    </row>
    <row r="35" spans="2:12" s="1" customFormat="1" ht="6.95" customHeight="1">
      <c r="B35" s="29"/>
      <c r="D35" s="50"/>
      <c r="E35" s="50"/>
      <c r="F35" s="50"/>
      <c r="G35" s="50"/>
      <c r="H35" s="50"/>
      <c r="I35" s="50"/>
      <c r="J35" s="50"/>
      <c r="K35" s="50"/>
      <c r="L35" s="29"/>
    </row>
    <row r="36" spans="2:12" s="1" customFormat="1" ht="14.45" customHeight="1">
      <c r="B36" s="29"/>
      <c r="F36" s="32" t="s">
        <v>35</v>
      </c>
      <c r="I36" s="32" t="s">
        <v>34</v>
      </c>
      <c r="J36" s="32" t="s">
        <v>36</v>
      </c>
      <c r="L36" s="29"/>
    </row>
    <row r="37" spans="2:12" s="1" customFormat="1" ht="14.45" customHeight="1">
      <c r="B37" s="29"/>
      <c r="D37" s="52" t="s">
        <v>37</v>
      </c>
      <c r="E37" s="26" t="s">
        <v>38</v>
      </c>
      <c r="F37" s="83">
        <f>ROUND((SUM(BE125:BE127)),  2)</f>
        <v>0</v>
      </c>
      <c r="I37" s="93">
        <v>0.21</v>
      </c>
      <c r="J37" s="83">
        <f>ROUND(((SUM(BE125:BE127))*I37),  2)</f>
        <v>0</v>
      </c>
      <c r="L37" s="29"/>
    </row>
    <row r="38" spans="2:12" s="1" customFormat="1" ht="14.45" customHeight="1">
      <c r="B38" s="29"/>
      <c r="E38" s="26" t="s">
        <v>39</v>
      </c>
      <c r="F38" s="83">
        <f>ROUND((SUM(BF125:BF127)),  2)</f>
        <v>0</v>
      </c>
      <c r="I38" s="93">
        <v>0.12</v>
      </c>
      <c r="J38" s="83">
        <f>ROUND(((SUM(BF125:BF127))*I38),  2)</f>
        <v>0</v>
      </c>
      <c r="L38" s="29"/>
    </row>
    <row r="39" spans="2:12" s="1" customFormat="1" ht="14.45" hidden="1" customHeight="1">
      <c r="B39" s="29"/>
      <c r="E39" s="26" t="s">
        <v>40</v>
      </c>
      <c r="F39" s="83">
        <f>ROUND((SUM(BG125:BG127)),  2)</f>
        <v>0</v>
      </c>
      <c r="I39" s="93">
        <v>0.21</v>
      </c>
      <c r="J39" s="83">
        <f>0</f>
        <v>0</v>
      </c>
      <c r="L39" s="29"/>
    </row>
    <row r="40" spans="2:12" s="1" customFormat="1" ht="14.45" hidden="1" customHeight="1">
      <c r="B40" s="29"/>
      <c r="E40" s="26" t="s">
        <v>41</v>
      </c>
      <c r="F40" s="83">
        <f>ROUND((SUM(BH125:BH127)),  2)</f>
        <v>0</v>
      </c>
      <c r="I40" s="93">
        <v>0.12</v>
      </c>
      <c r="J40" s="83">
        <f>0</f>
        <v>0</v>
      </c>
      <c r="L40" s="29"/>
    </row>
    <row r="41" spans="2:12" s="1" customFormat="1" ht="14.45" hidden="1" customHeight="1">
      <c r="B41" s="29"/>
      <c r="E41" s="26" t="s">
        <v>42</v>
      </c>
      <c r="F41" s="83">
        <f>ROUND((SUM(BI125:BI127)),  2)</f>
        <v>0</v>
      </c>
      <c r="I41" s="93">
        <v>0</v>
      </c>
      <c r="J41" s="83">
        <f>0</f>
        <v>0</v>
      </c>
      <c r="L41" s="29"/>
    </row>
    <row r="42" spans="2:12" s="1" customFormat="1" ht="6.95" customHeight="1">
      <c r="B42" s="29"/>
      <c r="L42" s="29"/>
    </row>
    <row r="43" spans="2:12" s="1" customFormat="1" ht="25.35" customHeight="1">
      <c r="B43" s="29"/>
      <c r="C43" s="94"/>
      <c r="D43" s="95" t="s">
        <v>43</v>
      </c>
      <c r="E43" s="54"/>
      <c r="F43" s="54"/>
      <c r="G43" s="96" t="s">
        <v>44</v>
      </c>
      <c r="H43" s="97" t="s">
        <v>45</v>
      </c>
      <c r="I43" s="54"/>
      <c r="J43" s="98">
        <f>SUM(J34:J41)</f>
        <v>0</v>
      </c>
      <c r="K43" s="99"/>
      <c r="L43" s="29"/>
    </row>
    <row r="44" spans="2:12" s="1" customFormat="1" ht="14.45" customHeight="1">
      <c r="B44" s="29"/>
      <c r="L44" s="29"/>
    </row>
    <row r="45" spans="2:12" ht="14.45" customHeight="1">
      <c r="B45" s="20"/>
      <c r="L45" s="20"/>
    </row>
    <row r="46" spans="2:12" ht="14.45" customHeight="1">
      <c r="B46" s="20"/>
      <c r="L46" s="20"/>
    </row>
    <row r="47" spans="2:12" ht="14.45" customHeight="1">
      <c r="B47" s="20"/>
      <c r="L47" s="20"/>
    </row>
    <row r="48" spans="2:12" ht="14.45" customHeight="1">
      <c r="B48" s="20"/>
      <c r="L48" s="20"/>
    </row>
    <row r="49" spans="2:12" ht="14.45" customHeight="1">
      <c r="B49" s="20"/>
      <c r="L49" s="20"/>
    </row>
    <row r="50" spans="2:12" s="1" customFormat="1" ht="14.45" customHeight="1">
      <c r="B50" s="29"/>
      <c r="D50" s="38" t="s">
        <v>46</v>
      </c>
      <c r="E50" s="39"/>
      <c r="F50" s="39"/>
      <c r="G50" s="38" t="s">
        <v>47</v>
      </c>
      <c r="H50" s="39"/>
      <c r="I50" s="39"/>
      <c r="J50" s="39"/>
      <c r="K50" s="39"/>
      <c r="L50" s="29"/>
    </row>
    <row r="51" spans="2:12">
      <c r="B51" s="20"/>
      <c r="L51" s="20"/>
    </row>
    <row r="52" spans="2:12">
      <c r="B52" s="20"/>
      <c r="L52" s="20"/>
    </row>
    <row r="53" spans="2:12">
      <c r="B53" s="20"/>
      <c r="L53" s="20"/>
    </row>
    <row r="54" spans="2:12">
      <c r="B54" s="20"/>
      <c r="L54" s="20"/>
    </row>
    <row r="55" spans="2:12">
      <c r="B55" s="20"/>
      <c r="L55" s="20"/>
    </row>
    <row r="56" spans="2:12">
      <c r="B56" s="20"/>
      <c r="L56" s="20"/>
    </row>
    <row r="57" spans="2:12">
      <c r="B57" s="20"/>
      <c r="L57" s="20"/>
    </row>
    <row r="58" spans="2:12">
      <c r="B58" s="20"/>
      <c r="L58" s="20"/>
    </row>
    <row r="59" spans="2:12">
      <c r="B59" s="20"/>
      <c r="L59" s="20"/>
    </row>
    <row r="60" spans="2:12">
      <c r="B60" s="20"/>
      <c r="L60" s="20"/>
    </row>
    <row r="61" spans="2:12" s="1" customFormat="1" ht="12.75">
      <c r="B61" s="29"/>
      <c r="D61" s="40" t="s">
        <v>48</v>
      </c>
      <c r="E61" s="31"/>
      <c r="F61" s="100" t="s">
        <v>49</v>
      </c>
      <c r="G61" s="40" t="s">
        <v>48</v>
      </c>
      <c r="H61" s="31"/>
      <c r="I61" s="31"/>
      <c r="J61" s="101" t="s">
        <v>49</v>
      </c>
      <c r="K61" s="31"/>
      <c r="L61" s="29"/>
    </row>
    <row r="62" spans="2:12">
      <c r="B62" s="20"/>
      <c r="L62" s="20"/>
    </row>
    <row r="63" spans="2:12">
      <c r="B63" s="20"/>
      <c r="L63" s="20"/>
    </row>
    <row r="64" spans="2:12">
      <c r="B64" s="20"/>
      <c r="L64" s="20"/>
    </row>
    <row r="65" spans="2:12" s="1" customFormat="1" ht="12.75">
      <c r="B65" s="29"/>
      <c r="D65" s="38" t="s">
        <v>50</v>
      </c>
      <c r="E65" s="39"/>
      <c r="F65" s="39"/>
      <c r="G65" s="38" t="s">
        <v>51</v>
      </c>
      <c r="H65" s="39"/>
      <c r="I65" s="39"/>
      <c r="J65" s="39"/>
      <c r="K65" s="39"/>
      <c r="L65" s="29"/>
    </row>
    <row r="66" spans="2:12">
      <c r="B66" s="20"/>
      <c r="L66" s="20"/>
    </row>
    <row r="67" spans="2:12">
      <c r="B67" s="20"/>
      <c r="L67" s="20"/>
    </row>
    <row r="68" spans="2:12">
      <c r="B68" s="20"/>
      <c r="L68" s="20"/>
    </row>
    <row r="69" spans="2:12">
      <c r="B69" s="20"/>
      <c r="L69" s="20"/>
    </row>
    <row r="70" spans="2:12">
      <c r="B70" s="20"/>
      <c r="L70" s="20"/>
    </row>
    <row r="71" spans="2:12">
      <c r="B71" s="20"/>
      <c r="L71" s="20"/>
    </row>
    <row r="72" spans="2:12">
      <c r="B72" s="20"/>
      <c r="L72" s="20"/>
    </row>
    <row r="73" spans="2:12">
      <c r="B73" s="20"/>
      <c r="L73" s="20"/>
    </row>
    <row r="74" spans="2:12">
      <c r="B74" s="20"/>
      <c r="L74" s="20"/>
    </row>
    <row r="75" spans="2:12">
      <c r="B75" s="20"/>
      <c r="L75" s="20"/>
    </row>
    <row r="76" spans="2:12" s="1" customFormat="1" ht="12.75">
      <c r="B76" s="29"/>
      <c r="D76" s="40" t="s">
        <v>48</v>
      </c>
      <c r="E76" s="31"/>
      <c r="F76" s="100" t="s">
        <v>49</v>
      </c>
      <c r="G76" s="40" t="s">
        <v>48</v>
      </c>
      <c r="H76" s="31"/>
      <c r="I76" s="31"/>
      <c r="J76" s="101" t="s">
        <v>49</v>
      </c>
      <c r="K76" s="31"/>
      <c r="L76" s="29"/>
    </row>
    <row r="77" spans="2:12" s="1" customFormat="1" ht="14.45" customHeight="1">
      <c r="B77" s="41"/>
      <c r="C77" s="42"/>
      <c r="D77" s="42"/>
      <c r="E77" s="42"/>
      <c r="F77" s="42"/>
      <c r="G77" s="42"/>
      <c r="H77" s="42"/>
      <c r="I77" s="42"/>
      <c r="J77" s="42"/>
      <c r="K77" s="42"/>
      <c r="L77" s="29"/>
    </row>
    <row r="81" spans="2:12" s="1" customFormat="1" ht="6.95" customHeight="1">
      <c r="B81" s="43"/>
      <c r="C81" s="44"/>
      <c r="D81" s="44"/>
      <c r="E81" s="44"/>
      <c r="F81" s="44"/>
      <c r="G81" s="44"/>
      <c r="H81" s="44"/>
      <c r="I81" s="44"/>
      <c r="J81" s="44"/>
      <c r="K81" s="44"/>
      <c r="L81" s="29"/>
    </row>
    <row r="82" spans="2:12" s="1" customFormat="1" ht="24.95" customHeight="1">
      <c r="B82" s="29"/>
      <c r="C82" s="21" t="s">
        <v>117</v>
      </c>
      <c r="L82" s="29"/>
    </row>
    <row r="83" spans="2:12" s="1" customFormat="1" ht="6.95" customHeight="1">
      <c r="B83" s="29"/>
      <c r="L83" s="29"/>
    </row>
    <row r="84" spans="2:12" s="1" customFormat="1" ht="12" customHeight="1">
      <c r="B84" s="29"/>
      <c r="C84" s="26" t="s">
        <v>14</v>
      </c>
      <c r="L84" s="29"/>
    </row>
    <row r="85" spans="2:12" s="1" customFormat="1" ht="16.5" customHeight="1">
      <c r="B85" s="29"/>
      <c r="E85" s="230" t="str">
        <f>E7</f>
        <v>VĚDECKÉ VÝUKOVÉ CENTRUM OSTRAVA-JIH</v>
      </c>
      <c r="F85" s="231"/>
      <c r="G85" s="231"/>
      <c r="H85" s="231"/>
      <c r="L85" s="29"/>
    </row>
    <row r="86" spans="2:12" ht="12" customHeight="1">
      <c r="B86" s="20"/>
      <c r="C86" s="26" t="s">
        <v>113</v>
      </c>
      <c r="L86" s="20"/>
    </row>
    <row r="87" spans="2:12" ht="16.5" customHeight="1">
      <c r="B87" s="20"/>
      <c r="E87" s="230" t="s">
        <v>114</v>
      </c>
      <c r="F87" s="203"/>
      <c r="G87" s="203"/>
      <c r="H87" s="203"/>
      <c r="L87" s="20"/>
    </row>
    <row r="88" spans="2:12" ht="12" customHeight="1">
      <c r="B88" s="20"/>
      <c r="C88" s="26" t="s">
        <v>115</v>
      </c>
      <c r="L88" s="20"/>
    </row>
    <row r="89" spans="2:12" s="1" customFormat="1" ht="16.5" customHeight="1">
      <c r="B89" s="29"/>
      <c r="E89" s="222" t="s">
        <v>774</v>
      </c>
      <c r="F89" s="229"/>
      <c r="G89" s="229"/>
      <c r="H89" s="229"/>
      <c r="L89" s="29"/>
    </row>
    <row r="90" spans="2:12" s="1" customFormat="1" ht="12" customHeight="1">
      <c r="B90" s="29"/>
      <c r="C90" s="26" t="s">
        <v>775</v>
      </c>
      <c r="L90" s="29"/>
    </row>
    <row r="91" spans="2:12" s="1" customFormat="1" ht="16.5" customHeight="1">
      <c r="B91" s="29"/>
      <c r="E91" s="216" t="str">
        <f>E13</f>
        <v>D.1.2.7 - Nábytek</v>
      </c>
      <c r="F91" s="229"/>
      <c r="G91" s="229"/>
      <c r="H91" s="229"/>
      <c r="L91" s="29"/>
    </row>
    <row r="92" spans="2:12" s="1" customFormat="1" ht="6.95" customHeight="1">
      <c r="B92" s="29"/>
      <c r="L92" s="29"/>
    </row>
    <row r="93" spans="2:12" s="1" customFormat="1" ht="12" customHeight="1">
      <c r="B93" s="29"/>
      <c r="C93" s="26" t="s">
        <v>18</v>
      </c>
      <c r="F93" s="24" t="str">
        <f>F16</f>
        <v xml:space="preserve"> </v>
      </c>
      <c r="I93" s="26" t="s">
        <v>20</v>
      </c>
      <c r="J93" s="49">
        <f>IF(J16="","",J16)</f>
        <v>46079</v>
      </c>
      <c r="L93" s="29"/>
    </row>
    <row r="94" spans="2:12" s="1" customFormat="1" ht="6.95" customHeight="1">
      <c r="B94" s="29"/>
      <c r="L94" s="29"/>
    </row>
    <row r="95" spans="2:12" s="1" customFormat="1" ht="15.2" customHeight="1">
      <c r="B95" s="29"/>
      <c r="C95" s="26" t="s">
        <v>21</v>
      </c>
      <c r="F95" s="24" t="str">
        <f>E19</f>
        <v>STATUTÁRNÍ MĚTO OSTRAVA, MĚSTSKÝ OBVOD OSTRAVA-JIH</v>
      </c>
      <c r="I95" s="26" t="s">
        <v>27</v>
      </c>
      <c r="J95" s="27" t="str">
        <f>E25</f>
        <v>KANIA a.s.</v>
      </c>
      <c r="L95" s="29"/>
    </row>
    <row r="96" spans="2:12" s="1" customFormat="1" ht="15.2" customHeight="1">
      <c r="B96" s="29"/>
      <c r="C96" s="26" t="s">
        <v>25</v>
      </c>
      <c r="F96" s="24" t="str">
        <f>IF(E22="","",E22)</f>
        <v xml:space="preserve">Na základě výběrového řízení </v>
      </c>
      <c r="I96" s="26" t="s">
        <v>30</v>
      </c>
      <c r="J96" s="27" t="str">
        <f>E28</f>
        <v xml:space="preserve"> </v>
      </c>
      <c r="L96" s="29"/>
    </row>
    <row r="97" spans="2:47" s="1" customFormat="1" ht="10.35" customHeight="1">
      <c r="B97" s="29"/>
      <c r="L97" s="29"/>
    </row>
    <row r="98" spans="2:47" s="1" customFormat="1" ht="29.25" customHeight="1">
      <c r="B98" s="29"/>
      <c r="C98" s="102" t="s">
        <v>118</v>
      </c>
      <c r="D98" s="94"/>
      <c r="E98" s="94"/>
      <c r="F98" s="94"/>
      <c r="G98" s="94"/>
      <c r="H98" s="94"/>
      <c r="I98" s="94"/>
      <c r="J98" s="103" t="s">
        <v>119</v>
      </c>
      <c r="K98" s="94"/>
      <c r="L98" s="29"/>
    </row>
    <row r="99" spans="2:47" s="1" customFormat="1" ht="10.35" customHeight="1">
      <c r="B99" s="29"/>
      <c r="L99" s="29"/>
    </row>
    <row r="100" spans="2:47" s="1" customFormat="1" ht="22.9" customHeight="1">
      <c r="B100" s="29"/>
      <c r="C100" s="104" t="s">
        <v>120</v>
      </c>
      <c r="J100" s="63">
        <f>J125</f>
        <v>0</v>
      </c>
      <c r="L100" s="29"/>
      <c r="AU100" s="17" t="s">
        <v>121</v>
      </c>
    </row>
    <row r="101" spans="2:47" s="8" customFormat="1" ht="24.95" customHeight="1">
      <c r="B101" s="105"/>
      <c r="D101" s="106" t="s">
        <v>777</v>
      </c>
      <c r="E101" s="107"/>
      <c r="F101" s="107"/>
      <c r="G101" s="107"/>
      <c r="H101" s="107"/>
      <c r="I101" s="107"/>
      <c r="J101" s="108">
        <f>J126</f>
        <v>0</v>
      </c>
      <c r="L101" s="105"/>
    </row>
    <row r="102" spans="2:47" s="1" customFormat="1" ht="21.75" customHeight="1">
      <c r="B102" s="29"/>
      <c r="L102" s="29"/>
    </row>
    <row r="103" spans="2:47" s="1" customFormat="1" ht="6.95" customHeight="1">
      <c r="B103" s="41"/>
      <c r="C103" s="42"/>
      <c r="D103" s="42"/>
      <c r="E103" s="42"/>
      <c r="F103" s="42"/>
      <c r="G103" s="42"/>
      <c r="H103" s="42"/>
      <c r="I103" s="42"/>
      <c r="J103" s="42"/>
      <c r="K103" s="42"/>
      <c r="L103" s="29"/>
    </row>
    <row r="107" spans="2:47" s="1" customFormat="1" ht="6.95" customHeight="1">
      <c r="B107" s="43"/>
      <c r="C107" s="44"/>
      <c r="D107" s="44"/>
      <c r="E107" s="44"/>
      <c r="F107" s="44"/>
      <c r="G107" s="44"/>
      <c r="H107" s="44"/>
      <c r="I107" s="44"/>
      <c r="J107" s="44"/>
      <c r="K107" s="44"/>
      <c r="L107" s="29"/>
    </row>
    <row r="108" spans="2:47" s="1" customFormat="1" ht="24.95" customHeight="1">
      <c r="B108" s="29"/>
      <c r="C108" s="21" t="s">
        <v>140</v>
      </c>
      <c r="L108" s="29"/>
    </row>
    <row r="109" spans="2:47" s="1" customFormat="1" ht="6.95" customHeight="1">
      <c r="B109" s="29"/>
      <c r="L109" s="29"/>
    </row>
    <row r="110" spans="2:47" s="1" customFormat="1" ht="12" customHeight="1">
      <c r="B110" s="29"/>
      <c r="C110" s="26" t="s">
        <v>14</v>
      </c>
      <c r="L110" s="29"/>
    </row>
    <row r="111" spans="2:47" s="1" customFormat="1" ht="16.5" customHeight="1">
      <c r="B111" s="29"/>
      <c r="E111" s="230" t="str">
        <f>E7</f>
        <v>VĚDECKÉ VÝUKOVÉ CENTRUM OSTRAVA-JIH</v>
      </c>
      <c r="F111" s="231"/>
      <c r="G111" s="231"/>
      <c r="H111" s="231"/>
      <c r="L111" s="29"/>
    </row>
    <row r="112" spans="2:47" ht="12" customHeight="1">
      <c r="B112" s="20"/>
      <c r="C112" s="26" t="s">
        <v>113</v>
      </c>
      <c r="L112" s="20"/>
    </row>
    <row r="113" spans="2:65" ht="16.5" customHeight="1">
      <c r="B113" s="20"/>
      <c r="E113" s="230" t="s">
        <v>114</v>
      </c>
      <c r="F113" s="203"/>
      <c r="G113" s="203"/>
      <c r="H113" s="203"/>
      <c r="L113" s="20"/>
    </row>
    <row r="114" spans="2:65" ht="12" customHeight="1">
      <c r="B114" s="20"/>
      <c r="C114" s="26" t="s">
        <v>115</v>
      </c>
      <c r="L114" s="20"/>
    </row>
    <row r="115" spans="2:65" s="1" customFormat="1" ht="16.5" customHeight="1">
      <c r="B115" s="29"/>
      <c r="E115" s="222" t="s">
        <v>774</v>
      </c>
      <c r="F115" s="229"/>
      <c r="G115" s="229"/>
      <c r="H115" s="229"/>
      <c r="L115" s="29"/>
    </row>
    <row r="116" spans="2:65" s="1" customFormat="1" ht="12" customHeight="1">
      <c r="B116" s="29"/>
      <c r="C116" s="26" t="s">
        <v>775</v>
      </c>
      <c r="L116" s="29"/>
    </row>
    <row r="117" spans="2:65" s="1" customFormat="1" ht="16.5" customHeight="1">
      <c r="B117" s="29"/>
      <c r="E117" s="216" t="str">
        <f>E13</f>
        <v>D.1.2.7 - Nábytek</v>
      </c>
      <c r="F117" s="229"/>
      <c r="G117" s="229"/>
      <c r="H117" s="229"/>
      <c r="L117" s="29"/>
    </row>
    <row r="118" spans="2:65" s="1" customFormat="1" ht="6.95" customHeight="1">
      <c r="B118" s="29"/>
      <c r="L118" s="29"/>
    </row>
    <row r="119" spans="2:65" s="1" customFormat="1" ht="12" customHeight="1">
      <c r="B119" s="29"/>
      <c r="C119" s="26" t="s">
        <v>18</v>
      </c>
      <c r="F119" s="24" t="str">
        <f>F16</f>
        <v xml:space="preserve"> </v>
      </c>
      <c r="I119" s="26" t="s">
        <v>20</v>
      </c>
      <c r="J119" s="49">
        <f>IF(J16="","",J16)</f>
        <v>46079</v>
      </c>
      <c r="L119" s="29"/>
    </row>
    <row r="120" spans="2:65" s="1" customFormat="1" ht="6.95" customHeight="1">
      <c r="B120" s="29"/>
      <c r="L120" s="29"/>
    </row>
    <row r="121" spans="2:65" s="1" customFormat="1" ht="15.2" customHeight="1">
      <c r="B121" s="29"/>
      <c r="C121" s="26" t="s">
        <v>21</v>
      </c>
      <c r="F121" s="24" t="str">
        <f>E19</f>
        <v>STATUTÁRNÍ MĚTO OSTRAVA, MĚSTSKÝ OBVOD OSTRAVA-JIH</v>
      </c>
      <c r="I121" s="26" t="s">
        <v>27</v>
      </c>
      <c r="J121" s="27" t="str">
        <f>E25</f>
        <v>KANIA a.s.</v>
      </c>
      <c r="L121" s="29"/>
    </row>
    <row r="122" spans="2:65" s="1" customFormat="1" ht="15.2" customHeight="1">
      <c r="B122" s="29"/>
      <c r="C122" s="26" t="s">
        <v>25</v>
      </c>
      <c r="F122" s="24" t="str">
        <f>IF(E22="","",E22)</f>
        <v xml:space="preserve">Na základě výběrového řízení </v>
      </c>
      <c r="I122" s="26" t="s">
        <v>30</v>
      </c>
      <c r="J122" s="27" t="str">
        <f>E28</f>
        <v xml:space="preserve"> </v>
      </c>
      <c r="L122" s="29"/>
    </row>
    <row r="123" spans="2:65" s="1" customFormat="1" ht="10.35" customHeight="1">
      <c r="B123" s="29"/>
      <c r="L123" s="29"/>
    </row>
    <row r="124" spans="2:65" s="10" customFormat="1" ht="29.25" customHeight="1">
      <c r="B124" s="113"/>
      <c r="C124" s="114" t="s">
        <v>141</v>
      </c>
      <c r="D124" s="115" t="s">
        <v>58</v>
      </c>
      <c r="E124" s="115" t="s">
        <v>54</v>
      </c>
      <c r="F124" s="115" t="s">
        <v>55</v>
      </c>
      <c r="G124" s="115" t="s">
        <v>142</v>
      </c>
      <c r="H124" s="115" t="s">
        <v>143</v>
      </c>
      <c r="I124" s="115" t="s">
        <v>144</v>
      </c>
      <c r="J124" s="115" t="s">
        <v>119</v>
      </c>
      <c r="K124" s="116" t="s">
        <v>145</v>
      </c>
      <c r="L124" s="113"/>
      <c r="M124" s="56" t="s">
        <v>1</v>
      </c>
      <c r="N124" s="57" t="s">
        <v>37</v>
      </c>
      <c r="O124" s="57" t="s">
        <v>146</v>
      </c>
      <c r="P124" s="57" t="s">
        <v>147</v>
      </c>
      <c r="Q124" s="57" t="s">
        <v>148</v>
      </c>
      <c r="R124" s="57" t="s">
        <v>149</v>
      </c>
      <c r="S124" s="57" t="s">
        <v>150</v>
      </c>
      <c r="T124" s="58" t="s">
        <v>151</v>
      </c>
    </row>
    <row r="125" spans="2:65" s="1" customFormat="1" ht="22.9" customHeight="1">
      <c r="B125" s="29"/>
      <c r="C125" s="61" t="s">
        <v>152</v>
      </c>
      <c r="J125" s="117">
        <f>BK125</f>
        <v>0</v>
      </c>
      <c r="L125" s="29"/>
      <c r="M125" s="59"/>
      <c r="N125" s="50"/>
      <c r="O125" s="50"/>
      <c r="P125" s="118">
        <f>P126</f>
        <v>0</v>
      </c>
      <c r="Q125" s="50"/>
      <c r="R125" s="118">
        <f>R126</f>
        <v>0</v>
      </c>
      <c r="S125" s="50"/>
      <c r="T125" s="119">
        <f>T126</f>
        <v>0</v>
      </c>
      <c r="AT125" s="17" t="s">
        <v>72</v>
      </c>
      <c r="AU125" s="17" t="s">
        <v>121</v>
      </c>
      <c r="BK125" s="120">
        <f>BK126</f>
        <v>0</v>
      </c>
    </row>
    <row r="126" spans="2:65" s="11" customFormat="1" ht="25.9" customHeight="1">
      <c r="B126" s="121"/>
      <c r="D126" s="122" t="s">
        <v>72</v>
      </c>
      <c r="E126" s="123" t="s">
        <v>778</v>
      </c>
      <c r="F126" s="123" t="s">
        <v>779</v>
      </c>
      <c r="J126" s="124">
        <f>BK126</f>
        <v>0</v>
      </c>
      <c r="L126" s="121"/>
      <c r="M126" s="125"/>
      <c r="P126" s="126">
        <f>P127</f>
        <v>0</v>
      </c>
      <c r="R126" s="126">
        <f>R127</f>
        <v>0</v>
      </c>
      <c r="T126" s="127">
        <f>T127</f>
        <v>0</v>
      </c>
      <c r="AR126" s="122" t="s">
        <v>162</v>
      </c>
      <c r="AT126" s="128" t="s">
        <v>72</v>
      </c>
      <c r="AU126" s="128" t="s">
        <v>73</v>
      </c>
      <c r="AY126" s="122" t="s">
        <v>155</v>
      </c>
      <c r="BK126" s="129">
        <f>BK127</f>
        <v>0</v>
      </c>
    </row>
    <row r="127" spans="2:65" s="1" customFormat="1" ht="16.5" customHeight="1">
      <c r="B127" s="132"/>
      <c r="C127" s="133" t="s">
        <v>80</v>
      </c>
      <c r="D127" s="133" t="s">
        <v>157</v>
      </c>
      <c r="E127" s="134" t="s">
        <v>780</v>
      </c>
      <c r="F127" s="135" t="s">
        <v>867</v>
      </c>
      <c r="G127" s="136" t="s">
        <v>782</v>
      </c>
      <c r="H127" s="137">
        <v>1</v>
      </c>
      <c r="I127" s="138"/>
      <c r="J127" s="138">
        <f>ROUND(I127*H127,2)</f>
        <v>0</v>
      </c>
      <c r="K127" s="135" t="s">
        <v>1</v>
      </c>
      <c r="L127" s="29"/>
      <c r="M127" s="185" t="s">
        <v>1</v>
      </c>
      <c r="N127" s="186" t="s">
        <v>38</v>
      </c>
      <c r="O127" s="187">
        <v>0</v>
      </c>
      <c r="P127" s="187">
        <f>O127*H127</f>
        <v>0</v>
      </c>
      <c r="Q127" s="187">
        <v>0</v>
      </c>
      <c r="R127" s="187">
        <f>Q127*H127</f>
        <v>0</v>
      </c>
      <c r="S127" s="187">
        <v>0</v>
      </c>
      <c r="T127" s="188">
        <f>S127*H127</f>
        <v>0</v>
      </c>
      <c r="AR127" s="143" t="s">
        <v>783</v>
      </c>
      <c r="AT127" s="143" t="s">
        <v>157</v>
      </c>
      <c r="AU127" s="143" t="s">
        <v>80</v>
      </c>
      <c r="AY127" s="17" t="s">
        <v>155</v>
      </c>
      <c r="BE127" s="144">
        <f>IF(N127="základní",J127,0)</f>
        <v>0</v>
      </c>
      <c r="BF127" s="144">
        <f>IF(N127="snížená",J127,0)</f>
        <v>0</v>
      </c>
      <c r="BG127" s="144">
        <f>IF(N127="zákl. přenesená",J127,0)</f>
        <v>0</v>
      </c>
      <c r="BH127" s="144">
        <f>IF(N127="sníž. přenesená",J127,0)</f>
        <v>0</v>
      </c>
      <c r="BI127" s="144">
        <f>IF(N127="nulová",J127,0)</f>
        <v>0</v>
      </c>
      <c r="BJ127" s="17" t="s">
        <v>80</v>
      </c>
      <c r="BK127" s="144">
        <f>ROUND(I127*H127,2)</f>
        <v>0</v>
      </c>
      <c r="BL127" s="17" t="s">
        <v>783</v>
      </c>
      <c r="BM127" s="143" t="s">
        <v>784</v>
      </c>
    </row>
    <row r="128" spans="2:65" s="1" customFormat="1" ht="6.95" customHeight="1">
      <c r="B128" s="41"/>
      <c r="C128" s="42"/>
      <c r="D128" s="42"/>
      <c r="E128" s="42"/>
      <c r="F128" s="42"/>
      <c r="G128" s="42"/>
      <c r="H128" s="42"/>
      <c r="I128" s="42"/>
      <c r="J128" s="42"/>
      <c r="K128" s="42"/>
      <c r="L128" s="29"/>
    </row>
  </sheetData>
  <autoFilter ref="C124:K127" xr:uid="{00000000-0009-0000-0000-000008000000}"/>
  <mergeCells count="14">
    <mergeCell ref="E115:H115"/>
    <mergeCell ref="E113:H113"/>
    <mergeCell ref="E117:H117"/>
    <mergeCell ref="L2:V2"/>
    <mergeCell ref="E85:H85"/>
    <mergeCell ref="E89:H89"/>
    <mergeCell ref="E87:H87"/>
    <mergeCell ref="E91:H91"/>
    <mergeCell ref="E111:H111"/>
    <mergeCell ref="E7:H7"/>
    <mergeCell ref="E11:H11"/>
    <mergeCell ref="E9:H9"/>
    <mergeCell ref="E13:H13"/>
    <mergeCell ref="E31:H31"/>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B2:BM163"/>
  <sheetViews>
    <sheetView showGridLines="0" topLeftCell="A107" workbookViewId="0">
      <selection activeCell="I126" sqref="I126"/>
    </sheetView>
  </sheetViews>
  <sheetFormatPr defaultRowHeight="11.25"/>
  <cols>
    <col min="1" max="1" width="8.33203125" customWidth="1"/>
    <col min="2" max="2" width="1.1640625" customWidth="1"/>
    <col min="3" max="3" width="4.1640625" customWidth="1"/>
    <col min="4" max="4" width="4.33203125" customWidth="1"/>
    <col min="5" max="5" width="17.1640625" customWidth="1"/>
    <col min="6" max="6" width="100.83203125" customWidth="1"/>
    <col min="7" max="7" width="7.5" customWidth="1"/>
    <col min="8" max="8" width="14" customWidth="1"/>
    <col min="9" max="9" width="15.83203125" customWidth="1"/>
    <col min="10" max="11" width="22.33203125"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224" t="s">
        <v>5</v>
      </c>
      <c r="M2" s="203"/>
      <c r="N2" s="203"/>
      <c r="O2" s="203"/>
      <c r="P2" s="203"/>
      <c r="Q2" s="203"/>
      <c r="R2" s="203"/>
      <c r="S2" s="203"/>
      <c r="T2" s="203"/>
      <c r="U2" s="203"/>
      <c r="V2" s="203"/>
      <c r="AT2" s="17" t="s">
        <v>111</v>
      </c>
    </row>
    <row r="3" spans="2:46" ht="6.95" customHeight="1">
      <c r="B3" s="18"/>
      <c r="C3" s="19"/>
      <c r="D3" s="19"/>
      <c r="E3" s="19"/>
      <c r="F3" s="19"/>
      <c r="G3" s="19"/>
      <c r="H3" s="19"/>
      <c r="I3" s="19"/>
      <c r="J3" s="19"/>
      <c r="K3" s="19"/>
      <c r="L3" s="20"/>
      <c r="AT3" s="17" t="s">
        <v>82</v>
      </c>
    </row>
    <row r="4" spans="2:46" ht="24.95" customHeight="1">
      <c r="B4" s="20"/>
      <c r="D4" s="21" t="s">
        <v>112</v>
      </c>
      <c r="L4" s="20"/>
      <c r="M4" s="90" t="s">
        <v>10</v>
      </c>
      <c r="AT4" s="17" t="s">
        <v>3</v>
      </c>
    </row>
    <row r="5" spans="2:46" ht="6.95" customHeight="1">
      <c r="B5" s="20"/>
      <c r="L5" s="20"/>
    </row>
    <row r="6" spans="2:46" ht="12" customHeight="1">
      <c r="B6" s="20"/>
      <c r="D6" s="26" t="s">
        <v>14</v>
      </c>
      <c r="L6" s="20"/>
    </row>
    <row r="7" spans="2:46" ht="16.5" customHeight="1">
      <c r="B7" s="20"/>
      <c r="E7" s="230" t="str">
        <f>'Rekapitulace stavby'!K6</f>
        <v>VĚDECKÉ VÝUKOVÉ CENTRUM OSTRAVA-JIH</v>
      </c>
      <c r="F7" s="231"/>
      <c r="G7" s="231"/>
      <c r="H7" s="231"/>
      <c r="L7" s="20"/>
    </row>
    <row r="8" spans="2:46" s="1" customFormat="1" ht="12" customHeight="1">
      <c r="B8" s="29"/>
      <c r="D8" s="26" t="s">
        <v>113</v>
      </c>
      <c r="L8" s="29"/>
    </row>
    <row r="9" spans="2:46" s="1" customFormat="1" ht="16.5" customHeight="1">
      <c r="B9" s="29"/>
      <c r="E9" s="216" t="s">
        <v>793</v>
      </c>
      <c r="F9" s="229"/>
      <c r="G9" s="229"/>
      <c r="H9" s="229"/>
      <c r="L9" s="29"/>
    </row>
    <row r="10" spans="2:46" s="1" customFormat="1">
      <c r="B10" s="29"/>
      <c r="L10" s="29"/>
    </row>
    <row r="11" spans="2:46" s="1" customFormat="1" ht="12" customHeight="1">
      <c r="B11" s="29"/>
      <c r="D11" s="26" t="s">
        <v>16</v>
      </c>
      <c r="F11" s="24" t="s">
        <v>1</v>
      </c>
      <c r="I11" s="26" t="s">
        <v>17</v>
      </c>
      <c r="J11" s="24" t="s">
        <v>1</v>
      </c>
      <c r="L11" s="29"/>
    </row>
    <row r="12" spans="2:46" s="1" customFormat="1" ht="12" customHeight="1">
      <c r="B12" s="29"/>
      <c r="D12" s="26" t="s">
        <v>18</v>
      </c>
      <c r="F12" s="24" t="s">
        <v>19</v>
      </c>
      <c r="I12" s="26" t="s">
        <v>20</v>
      </c>
      <c r="J12" s="49">
        <f>'Rekapitulace stavby'!AN8</f>
        <v>46079</v>
      </c>
      <c r="L12" s="29"/>
    </row>
    <row r="13" spans="2:46" s="1" customFormat="1" ht="10.9" customHeight="1">
      <c r="B13" s="29"/>
      <c r="L13" s="29"/>
    </row>
    <row r="14" spans="2:46" s="1" customFormat="1" ht="12" customHeight="1">
      <c r="B14" s="29"/>
      <c r="D14" s="26" t="s">
        <v>21</v>
      </c>
      <c r="I14" s="26" t="s">
        <v>22</v>
      </c>
      <c r="J14" s="24" t="s">
        <v>1</v>
      </c>
      <c r="L14" s="29"/>
    </row>
    <row r="15" spans="2:46" s="1" customFormat="1" ht="18" customHeight="1">
      <c r="B15" s="29"/>
      <c r="E15" s="24" t="s">
        <v>23</v>
      </c>
      <c r="I15" s="26" t="s">
        <v>24</v>
      </c>
      <c r="J15" s="24" t="s">
        <v>1</v>
      </c>
      <c r="L15" s="29"/>
    </row>
    <row r="16" spans="2:46" s="1" customFormat="1" ht="6.95" customHeight="1">
      <c r="B16" s="29"/>
      <c r="L16" s="29"/>
    </row>
    <row r="17" spans="2:12" s="1" customFormat="1" ht="12" customHeight="1">
      <c r="B17" s="29"/>
      <c r="D17" s="26" t="s">
        <v>25</v>
      </c>
      <c r="I17" s="26" t="s">
        <v>22</v>
      </c>
      <c r="J17" s="24" t="s">
        <v>1</v>
      </c>
      <c r="L17" s="29"/>
    </row>
    <row r="18" spans="2:12" s="1" customFormat="1" ht="18" customHeight="1">
      <c r="B18" s="29"/>
      <c r="E18" s="24" t="s">
        <v>26</v>
      </c>
      <c r="I18" s="26" t="s">
        <v>24</v>
      </c>
      <c r="J18" s="24" t="s">
        <v>1</v>
      </c>
      <c r="L18" s="29"/>
    </row>
    <row r="19" spans="2:12" s="1" customFormat="1" ht="6.95" customHeight="1">
      <c r="B19" s="29"/>
      <c r="L19" s="29"/>
    </row>
    <row r="20" spans="2:12" s="1" customFormat="1" ht="12" customHeight="1">
      <c r="B20" s="29"/>
      <c r="D20" s="26" t="s">
        <v>27</v>
      </c>
      <c r="I20" s="26" t="s">
        <v>22</v>
      </c>
      <c r="J20" s="24" t="s">
        <v>1</v>
      </c>
      <c r="L20" s="29"/>
    </row>
    <row r="21" spans="2:12" s="1" customFormat="1" ht="18" customHeight="1">
      <c r="B21" s="29"/>
      <c r="E21" s="24" t="s">
        <v>28</v>
      </c>
      <c r="I21" s="26" t="s">
        <v>24</v>
      </c>
      <c r="J21" s="24" t="s">
        <v>1</v>
      </c>
      <c r="L21" s="29"/>
    </row>
    <row r="22" spans="2:12" s="1" customFormat="1" ht="6.95" customHeight="1">
      <c r="B22" s="29"/>
      <c r="L22" s="29"/>
    </row>
    <row r="23" spans="2:12" s="1" customFormat="1" ht="12" customHeight="1">
      <c r="B23" s="29"/>
      <c r="D23" s="26" t="s">
        <v>30</v>
      </c>
      <c r="I23" s="26" t="s">
        <v>22</v>
      </c>
      <c r="J23" s="24" t="str">
        <f>IF('Rekapitulace stavby'!AN19="","",'Rekapitulace stavby'!AN19)</f>
        <v/>
      </c>
      <c r="L23" s="29"/>
    </row>
    <row r="24" spans="2:12" s="1" customFormat="1" ht="18" customHeight="1">
      <c r="B24" s="29"/>
      <c r="E24" s="24" t="str">
        <f>IF('Rekapitulace stavby'!E20="","",'Rekapitulace stavby'!E20)</f>
        <v xml:space="preserve"> </v>
      </c>
      <c r="I24" s="26" t="s">
        <v>24</v>
      </c>
      <c r="J24" s="24" t="str">
        <f>IF('Rekapitulace stavby'!AN20="","",'Rekapitulace stavby'!AN20)</f>
        <v/>
      </c>
      <c r="L24" s="29"/>
    </row>
    <row r="25" spans="2:12" s="1" customFormat="1" ht="6.95" customHeight="1">
      <c r="B25" s="29"/>
      <c r="L25" s="29"/>
    </row>
    <row r="26" spans="2:12" s="1" customFormat="1" ht="12" customHeight="1">
      <c r="B26" s="29"/>
      <c r="D26" s="26" t="s">
        <v>31</v>
      </c>
      <c r="L26" s="29"/>
    </row>
    <row r="27" spans="2:12" s="7" customFormat="1" ht="119.25" customHeight="1">
      <c r="B27" s="91"/>
      <c r="E27" s="205" t="s">
        <v>32</v>
      </c>
      <c r="F27" s="205"/>
      <c r="G27" s="205"/>
      <c r="H27" s="205"/>
      <c r="L27" s="91"/>
    </row>
    <row r="28" spans="2:12" s="1" customFormat="1" ht="6.95" customHeight="1">
      <c r="B28" s="29"/>
      <c r="L28" s="29"/>
    </row>
    <row r="29" spans="2:12" s="1" customFormat="1" ht="6.95" customHeight="1">
      <c r="B29" s="29"/>
      <c r="D29" s="50"/>
      <c r="E29" s="50"/>
      <c r="F29" s="50"/>
      <c r="G29" s="50"/>
      <c r="H29" s="50"/>
      <c r="I29" s="50"/>
      <c r="J29" s="50"/>
      <c r="K29" s="50"/>
      <c r="L29" s="29"/>
    </row>
    <row r="30" spans="2:12" s="1" customFormat="1" ht="25.35" customHeight="1">
      <c r="B30" s="29"/>
      <c r="D30" s="92" t="s">
        <v>33</v>
      </c>
      <c r="J30" s="63">
        <f>ROUND(J123, 2)</f>
        <v>0</v>
      </c>
      <c r="L30" s="29"/>
    </row>
    <row r="31" spans="2:12" s="1" customFormat="1" ht="6.95" customHeight="1">
      <c r="B31" s="29"/>
      <c r="D31" s="50"/>
      <c r="E31" s="50"/>
      <c r="F31" s="50"/>
      <c r="G31" s="50"/>
      <c r="H31" s="50"/>
      <c r="I31" s="50"/>
      <c r="J31" s="50"/>
      <c r="K31" s="50"/>
      <c r="L31" s="29"/>
    </row>
    <row r="32" spans="2:12" s="1" customFormat="1" ht="14.45" customHeight="1">
      <c r="B32" s="29"/>
      <c r="F32" s="32" t="s">
        <v>35</v>
      </c>
      <c r="I32" s="32" t="s">
        <v>34</v>
      </c>
      <c r="J32" s="32" t="s">
        <v>36</v>
      </c>
      <c r="L32" s="29"/>
    </row>
    <row r="33" spans="2:12" s="1" customFormat="1" ht="14.45" customHeight="1">
      <c r="B33" s="29"/>
      <c r="D33" s="52" t="s">
        <v>37</v>
      </c>
      <c r="E33" s="26" t="s">
        <v>38</v>
      </c>
      <c r="F33" s="83">
        <f>ROUND((SUM(BE123:BE162)),  2)</f>
        <v>0</v>
      </c>
      <c r="I33" s="93">
        <v>0.21</v>
      </c>
      <c r="J33" s="83">
        <f>ROUND(((SUM(BE123:BE162))*I33),  2)</f>
        <v>0</v>
      </c>
      <c r="L33" s="29"/>
    </row>
    <row r="34" spans="2:12" s="1" customFormat="1" ht="14.45" customHeight="1">
      <c r="B34" s="29"/>
      <c r="E34" s="26" t="s">
        <v>39</v>
      </c>
      <c r="F34" s="83">
        <f>ROUND((SUM(BF123:BF162)),  2)</f>
        <v>0</v>
      </c>
      <c r="I34" s="93">
        <v>0.12</v>
      </c>
      <c r="J34" s="83">
        <f>ROUND(((SUM(BF123:BF162))*I34),  2)</f>
        <v>0</v>
      </c>
      <c r="L34" s="29"/>
    </row>
    <row r="35" spans="2:12" s="1" customFormat="1" ht="14.45" hidden="1" customHeight="1">
      <c r="B35" s="29"/>
      <c r="E35" s="26" t="s">
        <v>40</v>
      </c>
      <c r="F35" s="83">
        <f>ROUND((SUM(BG123:BG162)),  2)</f>
        <v>0</v>
      </c>
      <c r="I35" s="93">
        <v>0.21</v>
      </c>
      <c r="J35" s="83">
        <f>0</f>
        <v>0</v>
      </c>
      <c r="L35" s="29"/>
    </row>
    <row r="36" spans="2:12" s="1" customFormat="1" ht="14.45" hidden="1" customHeight="1">
      <c r="B36" s="29"/>
      <c r="E36" s="26" t="s">
        <v>41</v>
      </c>
      <c r="F36" s="83">
        <f>ROUND((SUM(BH123:BH162)),  2)</f>
        <v>0</v>
      </c>
      <c r="I36" s="93">
        <v>0.12</v>
      </c>
      <c r="J36" s="83">
        <f>0</f>
        <v>0</v>
      </c>
      <c r="L36" s="29"/>
    </row>
    <row r="37" spans="2:12" s="1" customFormat="1" ht="14.45" hidden="1" customHeight="1">
      <c r="B37" s="29"/>
      <c r="E37" s="26" t="s">
        <v>42</v>
      </c>
      <c r="F37" s="83">
        <f>ROUND((SUM(BI123:BI162)),  2)</f>
        <v>0</v>
      </c>
      <c r="I37" s="93">
        <v>0</v>
      </c>
      <c r="J37" s="83">
        <f>0</f>
        <v>0</v>
      </c>
      <c r="L37" s="29"/>
    </row>
    <row r="38" spans="2:12" s="1" customFormat="1" ht="6.95" customHeight="1">
      <c r="B38" s="29"/>
      <c r="L38" s="29"/>
    </row>
    <row r="39" spans="2:12" s="1" customFormat="1" ht="25.35" customHeight="1">
      <c r="B39" s="29"/>
      <c r="C39" s="94"/>
      <c r="D39" s="95" t="s">
        <v>43</v>
      </c>
      <c r="E39" s="54"/>
      <c r="F39" s="54"/>
      <c r="G39" s="96" t="s">
        <v>44</v>
      </c>
      <c r="H39" s="97" t="s">
        <v>45</v>
      </c>
      <c r="I39" s="54"/>
      <c r="J39" s="98">
        <f>SUM(J30:J37)</f>
        <v>0</v>
      </c>
      <c r="K39" s="99"/>
      <c r="L39" s="29"/>
    </row>
    <row r="40" spans="2:12" s="1" customFormat="1" ht="14.45" customHeight="1">
      <c r="B40" s="29"/>
      <c r="L40" s="29"/>
    </row>
    <row r="41" spans="2:12" ht="14.45" customHeight="1">
      <c r="B41" s="20"/>
      <c r="L41" s="20"/>
    </row>
    <row r="42" spans="2:12" ht="14.45" customHeight="1">
      <c r="B42" s="20"/>
      <c r="L42" s="20"/>
    </row>
    <row r="43" spans="2:12" ht="14.45" customHeight="1">
      <c r="B43" s="20"/>
      <c r="L43" s="20"/>
    </row>
    <row r="44" spans="2:12" ht="14.45" customHeight="1">
      <c r="B44" s="20"/>
      <c r="L44" s="20"/>
    </row>
    <row r="45" spans="2:12" ht="14.45" customHeight="1">
      <c r="B45" s="20"/>
      <c r="L45" s="20"/>
    </row>
    <row r="46" spans="2:12" ht="14.45" customHeight="1">
      <c r="B46" s="20"/>
      <c r="L46" s="20"/>
    </row>
    <row r="47" spans="2:12" ht="14.45" customHeight="1">
      <c r="B47" s="20"/>
      <c r="L47" s="20"/>
    </row>
    <row r="48" spans="2:12" ht="14.45" customHeight="1">
      <c r="B48" s="20"/>
      <c r="L48" s="20"/>
    </row>
    <row r="49" spans="2:12" ht="14.45" customHeight="1">
      <c r="B49" s="20"/>
      <c r="L49" s="20"/>
    </row>
    <row r="50" spans="2:12" s="1" customFormat="1" ht="14.45" customHeight="1">
      <c r="B50" s="29"/>
      <c r="D50" s="38" t="s">
        <v>46</v>
      </c>
      <c r="E50" s="39"/>
      <c r="F50" s="39"/>
      <c r="G50" s="38" t="s">
        <v>47</v>
      </c>
      <c r="H50" s="39"/>
      <c r="I50" s="39"/>
      <c r="J50" s="39"/>
      <c r="K50" s="39"/>
      <c r="L50" s="29"/>
    </row>
    <row r="51" spans="2:12">
      <c r="B51" s="20"/>
      <c r="L51" s="20"/>
    </row>
    <row r="52" spans="2:12">
      <c r="B52" s="20"/>
      <c r="L52" s="20"/>
    </row>
    <row r="53" spans="2:12">
      <c r="B53" s="20"/>
      <c r="L53" s="20"/>
    </row>
    <row r="54" spans="2:12">
      <c r="B54" s="20"/>
      <c r="L54" s="20"/>
    </row>
    <row r="55" spans="2:12">
      <c r="B55" s="20"/>
      <c r="L55" s="20"/>
    </row>
    <row r="56" spans="2:12">
      <c r="B56" s="20"/>
      <c r="L56" s="20"/>
    </row>
    <row r="57" spans="2:12">
      <c r="B57" s="20"/>
      <c r="L57" s="20"/>
    </row>
    <row r="58" spans="2:12">
      <c r="B58" s="20"/>
      <c r="L58" s="20"/>
    </row>
    <row r="59" spans="2:12">
      <c r="B59" s="20"/>
      <c r="L59" s="20"/>
    </row>
    <row r="60" spans="2:12">
      <c r="B60" s="20"/>
      <c r="L60" s="20"/>
    </row>
    <row r="61" spans="2:12" s="1" customFormat="1" ht="12.75">
      <c r="B61" s="29"/>
      <c r="D61" s="40" t="s">
        <v>48</v>
      </c>
      <c r="E61" s="31"/>
      <c r="F61" s="100" t="s">
        <v>49</v>
      </c>
      <c r="G61" s="40" t="s">
        <v>48</v>
      </c>
      <c r="H61" s="31"/>
      <c r="I61" s="31"/>
      <c r="J61" s="101" t="s">
        <v>49</v>
      </c>
      <c r="K61" s="31"/>
      <c r="L61" s="29"/>
    </row>
    <row r="62" spans="2:12">
      <c r="B62" s="20"/>
      <c r="L62" s="20"/>
    </row>
    <row r="63" spans="2:12">
      <c r="B63" s="20"/>
      <c r="L63" s="20"/>
    </row>
    <row r="64" spans="2:12">
      <c r="B64" s="20"/>
      <c r="L64" s="20"/>
    </row>
    <row r="65" spans="2:12" s="1" customFormat="1" ht="12.75">
      <c r="B65" s="29"/>
      <c r="D65" s="38" t="s">
        <v>50</v>
      </c>
      <c r="E65" s="39"/>
      <c r="F65" s="39"/>
      <c r="G65" s="38" t="s">
        <v>51</v>
      </c>
      <c r="H65" s="39"/>
      <c r="I65" s="39"/>
      <c r="J65" s="39"/>
      <c r="K65" s="39"/>
      <c r="L65" s="29"/>
    </row>
    <row r="66" spans="2:12">
      <c r="B66" s="20"/>
      <c r="L66" s="20"/>
    </row>
    <row r="67" spans="2:12">
      <c r="B67" s="20"/>
      <c r="L67" s="20"/>
    </row>
    <row r="68" spans="2:12">
      <c r="B68" s="20"/>
      <c r="L68" s="20"/>
    </row>
    <row r="69" spans="2:12">
      <c r="B69" s="20"/>
      <c r="L69" s="20"/>
    </row>
    <row r="70" spans="2:12">
      <c r="B70" s="20"/>
      <c r="L70" s="20"/>
    </row>
    <row r="71" spans="2:12">
      <c r="B71" s="20"/>
      <c r="L71" s="20"/>
    </row>
    <row r="72" spans="2:12">
      <c r="B72" s="20"/>
      <c r="L72" s="20"/>
    </row>
    <row r="73" spans="2:12">
      <c r="B73" s="20"/>
      <c r="L73" s="20"/>
    </row>
    <row r="74" spans="2:12">
      <c r="B74" s="20"/>
      <c r="L74" s="20"/>
    </row>
    <row r="75" spans="2:12">
      <c r="B75" s="20"/>
      <c r="L75" s="20"/>
    </row>
    <row r="76" spans="2:12" s="1" customFormat="1" ht="12.75">
      <c r="B76" s="29"/>
      <c r="D76" s="40" t="s">
        <v>48</v>
      </c>
      <c r="E76" s="31"/>
      <c r="F76" s="100" t="s">
        <v>49</v>
      </c>
      <c r="G76" s="40" t="s">
        <v>48</v>
      </c>
      <c r="H76" s="31"/>
      <c r="I76" s="31"/>
      <c r="J76" s="101" t="s">
        <v>49</v>
      </c>
      <c r="K76" s="31"/>
      <c r="L76" s="29"/>
    </row>
    <row r="77" spans="2:12" s="1" customFormat="1" ht="14.45" customHeight="1">
      <c r="B77" s="41"/>
      <c r="C77" s="42"/>
      <c r="D77" s="42"/>
      <c r="E77" s="42"/>
      <c r="F77" s="42"/>
      <c r="G77" s="42"/>
      <c r="H77" s="42"/>
      <c r="I77" s="42"/>
      <c r="J77" s="42"/>
      <c r="K77" s="42"/>
      <c r="L77" s="29"/>
    </row>
    <row r="81" spans="2:47" s="1" customFormat="1" ht="6.95" customHeight="1">
      <c r="B81" s="43"/>
      <c r="C81" s="44"/>
      <c r="D81" s="44"/>
      <c r="E81" s="44"/>
      <c r="F81" s="44"/>
      <c r="G81" s="44"/>
      <c r="H81" s="44"/>
      <c r="I81" s="44"/>
      <c r="J81" s="44"/>
      <c r="K81" s="44"/>
      <c r="L81" s="29"/>
    </row>
    <row r="82" spans="2:47" s="1" customFormat="1" ht="24.95" customHeight="1">
      <c r="B82" s="29"/>
      <c r="C82" s="21" t="s">
        <v>117</v>
      </c>
      <c r="L82" s="29"/>
    </row>
    <row r="83" spans="2:47" s="1" customFormat="1" ht="6.95" customHeight="1">
      <c r="B83" s="29"/>
      <c r="L83" s="29"/>
    </row>
    <row r="84" spans="2:47" s="1" customFormat="1" ht="12" customHeight="1">
      <c r="B84" s="29"/>
      <c r="C84" s="26" t="s">
        <v>14</v>
      </c>
      <c r="L84" s="29"/>
    </row>
    <row r="85" spans="2:47" s="1" customFormat="1" ht="16.5" customHeight="1">
      <c r="B85" s="29"/>
      <c r="E85" s="230" t="str">
        <f>E7</f>
        <v>VĚDECKÉ VÝUKOVÉ CENTRUM OSTRAVA-JIH</v>
      </c>
      <c r="F85" s="231"/>
      <c r="G85" s="231"/>
      <c r="H85" s="231"/>
      <c r="L85" s="29"/>
    </row>
    <row r="86" spans="2:47" s="1" customFormat="1" ht="12" customHeight="1">
      <c r="B86" s="29"/>
      <c r="C86" s="26" t="s">
        <v>113</v>
      </c>
      <c r="L86" s="29"/>
    </row>
    <row r="87" spans="2:47" s="1" customFormat="1" ht="16.5" customHeight="1">
      <c r="B87" s="29"/>
      <c r="E87" s="216" t="str">
        <f>E9</f>
        <v xml:space="preserve">VON - Vedlejší a ostatní náklady stavby </v>
      </c>
      <c r="F87" s="229"/>
      <c r="G87" s="229"/>
      <c r="H87" s="229"/>
      <c r="L87" s="29"/>
    </row>
    <row r="88" spans="2:47" s="1" customFormat="1" ht="6.95" customHeight="1">
      <c r="B88" s="29"/>
      <c r="L88" s="29"/>
    </row>
    <row r="89" spans="2:47" s="1" customFormat="1" ht="12" customHeight="1">
      <c r="B89" s="29"/>
      <c r="C89" s="26" t="s">
        <v>18</v>
      </c>
      <c r="F89" s="24" t="str">
        <f>F12</f>
        <v xml:space="preserve"> </v>
      </c>
      <c r="I89" s="26" t="s">
        <v>20</v>
      </c>
      <c r="J89" s="49">
        <f>IF(J12="","",J12)</f>
        <v>46079</v>
      </c>
      <c r="L89" s="29"/>
    </row>
    <row r="90" spans="2:47" s="1" customFormat="1" ht="6.95" customHeight="1">
      <c r="B90" s="29"/>
      <c r="L90" s="29"/>
    </row>
    <row r="91" spans="2:47" s="1" customFormat="1" ht="15.2" customHeight="1">
      <c r="B91" s="29"/>
      <c r="C91" s="26" t="s">
        <v>21</v>
      </c>
      <c r="F91" s="24" t="str">
        <f>E15</f>
        <v>STATUTÁRNÍ MĚTO OSTRAVA, MĚSTSKÝ OBVOD OSTRAVA-JIH</v>
      </c>
      <c r="I91" s="26" t="s">
        <v>27</v>
      </c>
      <c r="J91" s="27" t="str">
        <f>E21</f>
        <v>KANIA a.s.</v>
      </c>
      <c r="L91" s="29"/>
    </row>
    <row r="92" spans="2:47" s="1" customFormat="1" ht="15.2" customHeight="1">
      <c r="B92" s="29"/>
      <c r="C92" s="26" t="s">
        <v>25</v>
      </c>
      <c r="F92" s="24" t="str">
        <f>IF(E18="","",E18)</f>
        <v xml:space="preserve">Na základě výběrového řízení </v>
      </c>
      <c r="I92" s="26" t="s">
        <v>30</v>
      </c>
      <c r="J92" s="27" t="str">
        <f>E24</f>
        <v xml:space="preserve"> </v>
      </c>
      <c r="L92" s="29"/>
    </row>
    <row r="93" spans="2:47" s="1" customFormat="1" ht="10.35" customHeight="1">
      <c r="B93" s="29"/>
      <c r="L93" s="29"/>
    </row>
    <row r="94" spans="2:47" s="1" customFormat="1" ht="29.25" customHeight="1">
      <c r="B94" s="29"/>
      <c r="C94" s="102" t="s">
        <v>118</v>
      </c>
      <c r="D94" s="94"/>
      <c r="E94" s="94"/>
      <c r="F94" s="94"/>
      <c r="G94" s="94"/>
      <c r="H94" s="94"/>
      <c r="I94" s="94"/>
      <c r="J94" s="103" t="s">
        <v>119</v>
      </c>
      <c r="K94" s="94"/>
      <c r="L94" s="29"/>
    </row>
    <row r="95" spans="2:47" s="1" customFormat="1" ht="10.35" customHeight="1">
      <c r="B95" s="29"/>
      <c r="L95" s="29"/>
    </row>
    <row r="96" spans="2:47" s="1" customFormat="1" ht="22.9" customHeight="1">
      <c r="B96" s="29"/>
      <c r="C96" s="104" t="s">
        <v>120</v>
      </c>
      <c r="J96" s="63">
        <f>J123</f>
        <v>0</v>
      </c>
      <c r="L96" s="29"/>
      <c r="AU96" s="17" t="s">
        <v>121</v>
      </c>
    </row>
    <row r="97" spans="2:12" s="8" customFormat="1" ht="24.95" customHeight="1">
      <c r="B97" s="105"/>
      <c r="D97" s="106" t="s">
        <v>794</v>
      </c>
      <c r="E97" s="107"/>
      <c r="F97" s="107"/>
      <c r="G97" s="107"/>
      <c r="H97" s="107"/>
      <c r="I97" s="107"/>
      <c r="J97" s="108">
        <f>J124</f>
        <v>0</v>
      </c>
      <c r="L97" s="105"/>
    </row>
    <row r="98" spans="2:12" s="9" customFormat="1" ht="19.899999999999999" customHeight="1">
      <c r="B98" s="109"/>
      <c r="D98" s="110" t="s">
        <v>795</v>
      </c>
      <c r="E98" s="111"/>
      <c r="F98" s="111"/>
      <c r="G98" s="111"/>
      <c r="H98" s="111"/>
      <c r="I98" s="111"/>
      <c r="J98" s="112">
        <f>J125</f>
        <v>0</v>
      </c>
      <c r="L98" s="109"/>
    </row>
    <row r="99" spans="2:12" s="9" customFormat="1" ht="19.899999999999999" customHeight="1">
      <c r="B99" s="109"/>
      <c r="D99" s="110" t="s">
        <v>796</v>
      </c>
      <c r="E99" s="111"/>
      <c r="F99" s="111"/>
      <c r="G99" s="111"/>
      <c r="H99" s="111"/>
      <c r="I99" s="111"/>
      <c r="J99" s="112">
        <f>J132</f>
        <v>0</v>
      </c>
      <c r="L99" s="109"/>
    </row>
    <row r="100" spans="2:12" s="9" customFormat="1" ht="19.899999999999999" customHeight="1">
      <c r="B100" s="109"/>
      <c r="D100" s="110" t="s">
        <v>797</v>
      </c>
      <c r="E100" s="111"/>
      <c r="F100" s="111"/>
      <c r="G100" s="111"/>
      <c r="H100" s="111"/>
      <c r="I100" s="111"/>
      <c r="J100" s="112">
        <f>J136</f>
        <v>0</v>
      </c>
      <c r="L100" s="109"/>
    </row>
    <row r="101" spans="2:12" s="9" customFormat="1" ht="19.899999999999999" customHeight="1">
      <c r="B101" s="109"/>
      <c r="D101" s="110" t="s">
        <v>798</v>
      </c>
      <c r="E101" s="111"/>
      <c r="F101" s="111"/>
      <c r="G101" s="111"/>
      <c r="H101" s="111"/>
      <c r="I101" s="111"/>
      <c r="J101" s="112">
        <f>J143</f>
        <v>0</v>
      </c>
      <c r="L101" s="109"/>
    </row>
    <row r="102" spans="2:12" s="9" customFormat="1" ht="19.899999999999999" customHeight="1">
      <c r="B102" s="109"/>
      <c r="D102" s="110" t="s">
        <v>799</v>
      </c>
      <c r="E102" s="111"/>
      <c r="F102" s="111"/>
      <c r="G102" s="111"/>
      <c r="H102" s="111"/>
      <c r="I102" s="111"/>
      <c r="J102" s="112">
        <f>J150</f>
        <v>0</v>
      </c>
      <c r="L102" s="109"/>
    </row>
    <row r="103" spans="2:12" s="9" customFormat="1" ht="19.899999999999999" customHeight="1">
      <c r="B103" s="109"/>
      <c r="D103" s="110" t="s">
        <v>800</v>
      </c>
      <c r="E103" s="111"/>
      <c r="F103" s="111"/>
      <c r="G103" s="111"/>
      <c r="H103" s="111"/>
      <c r="I103" s="111"/>
      <c r="J103" s="112">
        <f>J154</f>
        <v>0</v>
      </c>
      <c r="L103" s="109"/>
    </row>
    <row r="104" spans="2:12" s="1" customFormat="1" ht="21.75" customHeight="1">
      <c r="B104" s="29"/>
      <c r="L104" s="29"/>
    </row>
    <row r="105" spans="2:12" s="1" customFormat="1" ht="6.95" customHeight="1">
      <c r="B105" s="41"/>
      <c r="C105" s="42"/>
      <c r="D105" s="42"/>
      <c r="E105" s="42"/>
      <c r="F105" s="42"/>
      <c r="G105" s="42"/>
      <c r="H105" s="42"/>
      <c r="I105" s="42"/>
      <c r="J105" s="42"/>
      <c r="K105" s="42"/>
      <c r="L105" s="29"/>
    </row>
    <row r="109" spans="2:12" s="1" customFormat="1" ht="6.95" customHeight="1">
      <c r="B109" s="43"/>
      <c r="C109" s="44"/>
      <c r="D109" s="44"/>
      <c r="E109" s="44"/>
      <c r="F109" s="44"/>
      <c r="G109" s="44"/>
      <c r="H109" s="44"/>
      <c r="I109" s="44"/>
      <c r="J109" s="44"/>
      <c r="K109" s="44"/>
      <c r="L109" s="29"/>
    </row>
    <row r="110" spans="2:12" s="1" customFormat="1" ht="24.95" customHeight="1">
      <c r="B110" s="29"/>
      <c r="C110" s="21" t="s">
        <v>140</v>
      </c>
      <c r="L110" s="29"/>
    </row>
    <row r="111" spans="2:12" s="1" customFormat="1" ht="6.95" customHeight="1">
      <c r="B111" s="29"/>
      <c r="L111" s="29"/>
    </row>
    <row r="112" spans="2:12" s="1" customFormat="1" ht="12" customHeight="1">
      <c r="B112" s="29"/>
      <c r="C112" s="26" t="s">
        <v>14</v>
      </c>
      <c r="L112" s="29"/>
    </row>
    <row r="113" spans="2:65" s="1" customFormat="1" ht="16.5" customHeight="1">
      <c r="B113" s="29"/>
      <c r="E113" s="230" t="str">
        <f>E7</f>
        <v>VĚDECKÉ VÝUKOVÉ CENTRUM OSTRAVA-JIH</v>
      </c>
      <c r="F113" s="231"/>
      <c r="G113" s="231"/>
      <c r="H113" s="231"/>
      <c r="L113" s="29"/>
    </row>
    <row r="114" spans="2:65" s="1" customFormat="1" ht="12" customHeight="1">
      <c r="B114" s="29"/>
      <c r="C114" s="26" t="s">
        <v>113</v>
      </c>
      <c r="L114" s="29"/>
    </row>
    <row r="115" spans="2:65" s="1" customFormat="1" ht="16.5" customHeight="1">
      <c r="B115" s="29"/>
      <c r="E115" s="216" t="str">
        <f>E9</f>
        <v xml:space="preserve">VON - Vedlejší a ostatní náklady stavby </v>
      </c>
      <c r="F115" s="229"/>
      <c r="G115" s="229"/>
      <c r="H115" s="229"/>
      <c r="L115" s="29"/>
    </row>
    <row r="116" spans="2:65" s="1" customFormat="1" ht="6.95" customHeight="1">
      <c r="B116" s="29"/>
      <c r="L116" s="29"/>
    </row>
    <row r="117" spans="2:65" s="1" customFormat="1" ht="12" customHeight="1">
      <c r="B117" s="29"/>
      <c r="C117" s="26" t="s">
        <v>18</v>
      </c>
      <c r="F117" s="24" t="str">
        <f>F12</f>
        <v xml:space="preserve"> </v>
      </c>
      <c r="I117" s="26" t="s">
        <v>20</v>
      </c>
      <c r="J117" s="49">
        <f>IF(J12="","",J12)</f>
        <v>46079</v>
      </c>
      <c r="L117" s="29"/>
    </row>
    <row r="118" spans="2:65" s="1" customFormat="1" ht="6.95" customHeight="1">
      <c r="B118" s="29"/>
      <c r="L118" s="29"/>
    </row>
    <row r="119" spans="2:65" s="1" customFormat="1" ht="15.2" customHeight="1">
      <c r="B119" s="29"/>
      <c r="C119" s="26" t="s">
        <v>21</v>
      </c>
      <c r="F119" s="24" t="str">
        <f>E15</f>
        <v>STATUTÁRNÍ MĚTO OSTRAVA, MĚSTSKÝ OBVOD OSTRAVA-JIH</v>
      </c>
      <c r="I119" s="26" t="s">
        <v>27</v>
      </c>
      <c r="J119" s="27" t="str">
        <f>E21</f>
        <v>KANIA a.s.</v>
      </c>
      <c r="L119" s="29"/>
    </row>
    <row r="120" spans="2:65" s="1" customFormat="1" ht="15.2" customHeight="1">
      <c r="B120" s="29"/>
      <c r="C120" s="26" t="s">
        <v>25</v>
      </c>
      <c r="F120" s="24" t="str">
        <f>IF(E18="","",E18)</f>
        <v xml:space="preserve">Na základě výběrového řízení </v>
      </c>
      <c r="I120" s="26" t="s">
        <v>30</v>
      </c>
      <c r="J120" s="27" t="str">
        <f>E24</f>
        <v xml:space="preserve"> </v>
      </c>
      <c r="L120" s="29"/>
    </row>
    <row r="121" spans="2:65" s="1" customFormat="1" ht="10.35" customHeight="1">
      <c r="B121" s="29"/>
      <c r="L121" s="29"/>
    </row>
    <row r="122" spans="2:65" s="10" customFormat="1" ht="29.25" customHeight="1">
      <c r="B122" s="113"/>
      <c r="C122" s="114" t="s">
        <v>141</v>
      </c>
      <c r="D122" s="115" t="s">
        <v>58</v>
      </c>
      <c r="E122" s="115" t="s">
        <v>54</v>
      </c>
      <c r="F122" s="115" t="s">
        <v>55</v>
      </c>
      <c r="G122" s="115" t="s">
        <v>142</v>
      </c>
      <c r="H122" s="115" t="s">
        <v>143</v>
      </c>
      <c r="I122" s="115" t="s">
        <v>144</v>
      </c>
      <c r="J122" s="115" t="s">
        <v>119</v>
      </c>
      <c r="K122" s="116" t="s">
        <v>145</v>
      </c>
      <c r="L122" s="113"/>
      <c r="M122" s="56" t="s">
        <v>1</v>
      </c>
      <c r="N122" s="57" t="s">
        <v>37</v>
      </c>
      <c r="O122" s="57" t="s">
        <v>146</v>
      </c>
      <c r="P122" s="57" t="s">
        <v>147</v>
      </c>
      <c r="Q122" s="57" t="s">
        <v>148</v>
      </c>
      <c r="R122" s="57" t="s">
        <v>149</v>
      </c>
      <c r="S122" s="57" t="s">
        <v>150</v>
      </c>
      <c r="T122" s="58" t="s">
        <v>151</v>
      </c>
    </row>
    <row r="123" spans="2:65" s="1" customFormat="1" ht="22.9" customHeight="1">
      <c r="B123" s="29"/>
      <c r="C123" s="61" t="s">
        <v>152</v>
      </c>
      <c r="J123" s="117">
        <f>BK123</f>
        <v>0</v>
      </c>
      <c r="L123" s="29"/>
      <c r="M123" s="59"/>
      <c r="N123" s="50"/>
      <c r="O123" s="50"/>
      <c r="P123" s="118">
        <f>P124</f>
        <v>0</v>
      </c>
      <c r="Q123" s="50"/>
      <c r="R123" s="118">
        <f>R124</f>
        <v>0</v>
      </c>
      <c r="S123" s="50"/>
      <c r="T123" s="119">
        <f>T124</f>
        <v>0</v>
      </c>
      <c r="AT123" s="17" t="s">
        <v>72</v>
      </c>
      <c r="AU123" s="17" t="s">
        <v>121</v>
      </c>
      <c r="BK123" s="120">
        <f>BK124</f>
        <v>0</v>
      </c>
    </row>
    <row r="124" spans="2:65" s="11" customFormat="1" ht="25.9" customHeight="1">
      <c r="B124" s="121"/>
      <c r="D124" s="122" t="s">
        <v>72</v>
      </c>
      <c r="E124" s="123" t="s">
        <v>801</v>
      </c>
      <c r="F124" s="123" t="s">
        <v>801</v>
      </c>
      <c r="J124" s="124">
        <f>BK124</f>
        <v>0</v>
      </c>
      <c r="L124" s="121"/>
      <c r="M124" s="125"/>
      <c r="P124" s="126">
        <f>P125+P132+P136+P143+P150+P154</f>
        <v>0</v>
      </c>
      <c r="R124" s="126">
        <f>R125+R132+R136+R143+R150+R154</f>
        <v>0</v>
      </c>
      <c r="T124" s="127">
        <f>T125+T132+T136+T143+T150+T154</f>
        <v>0</v>
      </c>
      <c r="AR124" s="122" t="s">
        <v>184</v>
      </c>
      <c r="AT124" s="128" t="s">
        <v>72</v>
      </c>
      <c r="AU124" s="128" t="s">
        <v>73</v>
      </c>
      <c r="AY124" s="122" t="s">
        <v>155</v>
      </c>
      <c r="BK124" s="129">
        <f>BK125+BK132+BK136+BK143+BK150+BK154</f>
        <v>0</v>
      </c>
    </row>
    <row r="125" spans="2:65" s="11" customFormat="1" ht="22.9" customHeight="1">
      <c r="B125" s="121"/>
      <c r="D125" s="122" t="s">
        <v>72</v>
      </c>
      <c r="E125" s="130" t="s">
        <v>802</v>
      </c>
      <c r="F125" s="130" t="s">
        <v>803</v>
      </c>
      <c r="J125" s="131">
        <f>BK125</f>
        <v>0</v>
      </c>
      <c r="L125" s="121"/>
      <c r="M125" s="125"/>
      <c r="P125" s="126">
        <f>SUM(P126:P131)</f>
        <v>0</v>
      </c>
      <c r="R125" s="126">
        <f>SUM(R126:R131)</f>
        <v>0</v>
      </c>
      <c r="T125" s="127">
        <f>SUM(T126:T131)</f>
        <v>0</v>
      </c>
      <c r="AR125" s="122" t="s">
        <v>184</v>
      </c>
      <c r="AT125" s="128" t="s">
        <v>72</v>
      </c>
      <c r="AU125" s="128" t="s">
        <v>80</v>
      </c>
      <c r="AY125" s="122" t="s">
        <v>155</v>
      </c>
      <c r="BK125" s="129">
        <f>SUM(BK126:BK131)</f>
        <v>0</v>
      </c>
    </row>
    <row r="126" spans="2:65" s="1" customFormat="1" ht="16.5" customHeight="1">
      <c r="B126" s="132"/>
      <c r="C126" s="133" t="s">
        <v>80</v>
      </c>
      <c r="D126" s="133" t="s">
        <v>157</v>
      </c>
      <c r="E126" s="134" t="s">
        <v>804</v>
      </c>
      <c r="F126" s="135" t="s">
        <v>805</v>
      </c>
      <c r="G126" s="136" t="s">
        <v>782</v>
      </c>
      <c r="H126" s="137">
        <v>1</v>
      </c>
      <c r="I126" s="138"/>
      <c r="J126" s="138">
        <f>ROUND(I126*H126,2)</f>
        <v>0</v>
      </c>
      <c r="K126" s="135" t="s">
        <v>161</v>
      </c>
      <c r="L126" s="29"/>
      <c r="M126" s="139" t="s">
        <v>1</v>
      </c>
      <c r="N126" s="140" t="s">
        <v>38</v>
      </c>
      <c r="O126" s="141">
        <v>0</v>
      </c>
      <c r="P126" s="141">
        <f>O126*H126</f>
        <v>0</v>
      </c>
      <c r="Q126" s="141">
        <v>0</v>
      </c>
      <c r="R126" s="141">
        <f>Q126*H126</f>
        <v>0</v>
      </c>
      <c r="S126" s="141">
        <v>0</v>
      </c>
      <c r="T126" s="142">
        <f>S126*H126</f>
        <v>0</v>
      </c>
      <c r="AR126" s="143" t="s">
        <v>806</v>
      </c>
      <c r="AT126" s="143" t="s">
        <v>157</v>
      </c>
      <c r="AU126" s="143" t="s">
        <v>82</v>
      </c>
      <c r="AY126" s="17" t="s">
        <v>155</v>
      </c>
      <c r="BE126" s="144">
        <f>IF(N126="základní",J126,0)</f>
        <v>0</v>
      </c>
      <c r="BF126" s="144">
        <f>IF(N126="snížená",J126,0)</f>
        <v>0</v>
      </c>
      <c r="BG126" s="144">
        <f>IF(N126="zákl. přenesená",J126,0)</f>
        <v>0</v>
      </c>
      <c r="BH126" s="144">
        <f>IF(N126="sníž. přenesená",J126,0)</f>
        <v>0</v>
      </c>
      <c r="BI126" s="144">
        <f>IF(N126="nulová",J126,0)</f>
        <v>0</v>
      </c>
      <c r="BJ126" s="17" t="s">
        <v>80</v>
      </c>
      <c r="BK126" s="144">
        <f>ROUND(I126*H126,2)</f>
        <v>0</v>
      </c>
      <c r="BL126" s="17" t="s">
        <v>806</v>
      </c>
      <c r="BM126" s="143" t="s">
        <v>807</v>
      </c>
    </row>
    <row r="127" spans="2:65" s="1" customFormat="1">
      <c r="B127" s="29"/>
      <c r="D127" s="145" t="s">
        <v>164</v>
      </c>
      <c r="F127" s="146" t="s">
        <v>808</v>
      </c>
      <c r="L127" s="29"/>
      <c r="M127" s="147"/>
      <c r="T127" s="53"/>
      <c r="AT127" s="17" t="s">
        <v>164</v>
      </c>
      <c r="AU127" s="17" t="s">
        <v>82</v>
      </c>
    </row>
    <row r="128" spans="2:65" s="1" customFormat="1" ht="48.75">
      <c r="B128" s="29"/>
      <c r="D128" s="149" t="s">
        <v>214</v>
      </c>
      <c r="F128" s="161" t="s">
        <v>809</v>
      </c>
      <c r="L128" s="29"/>
      <c r="M128" s="147"/>
      <c r="T128" s="53"/>
      <c r="AT128" s="17" t="s">
        <v>214</v>
      </c>
      <c r="AU128" s="17" t="s">
        <v>82</v>
      </c>
    </row>
    <row r="129" spans="2:65" s="1" customFormat="1" ht="16.5" customHeight="1">
      <c r="B129" s="132"/>
      <c r="C129" s="133" t="s">
        <v>82</v>
      </c>
      <c r="D129" s="133" t="s">
        <v>157</v>
      </c>
      <c r="E129" s="134" t="s">
        <v>810</v>
      </c>
      <c r="F129" s="135" t="s">
        <v>811</v>
      </c>
      <c r="G129" s="136" t="s">
        <v>782</v>
      </c>
      <c r="H129" s="137">
        <v>1</v>
      </c>
      <c r="I129" s="138"/>
      <c r="J129" s="138">
        <f>ROUND(I129*H129,2)</f>
        <v>0</v>
      </c>
      <c r="K129" s="135" t="s">
        <v>161</v>
      </c>
      <c r="L129" s="29"/>
      <c r="M129" s="139" t="s">
        <v>1</v>
      </c>
      <c r="N129" s="140" t="s">
        <v>38</v>
      </c>
      <c r="O129" s="141">
        <v>0</v>
      </c>
      <c r="P129" s="141">
        <f>O129*H129</f>
        <v>0</v>
      </c>
      <c r="Q129" s="141">
        <v>0</v>
      </c>
      <c r="R129" s="141">
        <f>Q129*H129</f>
        <v>0</v>
      </c>
      <c r="S129" s="141">
        <v>0</v>
      </c>
      <c r="T129" s="142">
        <f>S129*H129</f>
        <v>0</v>
      </c>
      <c r="AR129" s="143" t="s">
        <v>806</v>
      </c>
      <c r="AT129" s="143" t="s">
        <v>157</v>
      </c>
      <c r="AU129" s="143" t="s">
        <v>82</v>
      </c>
      <c r="AY129" s="17" t="s">
        <v>155</v>
      </c>
      <c r="BE129" s="144">
        <f>IF(N129="základní",J129,0)</f>
        <v>0</v>
      </c>
      <c r="BF129" s="144">
        <f>IF(N129="snížená",J129,0)</f>
        <v>0</v>
      </c>
      <c r="BG129" s="144">
        <f>IF(N129="zákl. přenesená",J129,0)</f>
        <v>0</v>
      </c>
      <c r="BH129" s="144">
        <f>IF(N129="sníž. přenesená",J129,0)</f>
        <v>0</v>
      </c>
      <c r="BI129" s="144">
        <f>IF(N129="nulová",J129,0)</f>
        <v>0</v>
      </c>
      <c r="BJ129" s="17" t="s">
        <v>80</v>
      </c>
      <c r="BK129" s="144">
        <f>ROUND(I129*H129,2)</f>
        <v>0</v>
      </c>
      <c r="BL129" s="17" t="s">
        <v>806</v>
      </c>
      <c r="BM129" s="143" t="s">
        <v>812</v>
      </c>
    </row>
    <row r="130" spans="2:65" s="1" customFormat="1">
      <c r="B130" s="29"/>
      <c r="D130" s="145" t="s">
        <v>164</v>
      </c>
      <c r="F130" s="146" t="s">
        <v>813</v>
      </c>
      <c r="L130" s="29"/>
      <c r="M130" s="147"/>
      <c r="T130" s="53"/>
      <c r="AT130" s="17" t="s">
        <v>164</v>
      </c>
      <c r="AU130" s="17" t="s">
        <v>82</v>
      </c>
    </row>
    <row r="131" spans="2:65" s="1" customFormat="1" ht="19.5">
      <c r="B131" s="29"/>
      <c r="D131" s="149" t="s">
        <v>214</v>
      </c>
      <c r="F131" s="161" t="s">
        <v>814</v>
      </c>
      <c r="L131" s="29"/>
      <c r="M131" s="147"/>
      <c r="T131" s="53"/>
      <c r="AT131" s="17" t="s">
        <v>214</v>
      </c>
      <c r="AU131" s="17" t="s">
        <v>82</v>
      </c>
    </row>
    <row r="132" spans="2:65" s="11" customFormat="1" ht="22.9" customHeight="1">
      <c r="B132" s="121"/>
      <c r="D132" s="122" t="s">
        <v>72</v>
      </c>
      <c r="E132" s="130" t="s">
        <v>815</v>
      </c>
      <c r="F132" s="130" t="s">
        <v>816</v>
      </c>
      <c r="J132" s="131">
        <f>BK132</f>
        <v>0</v>
      </c>
      <c r="L132" s="121"/>
      <c r="M132" s="125"/>
      <c r="P132" s="126">
        <f>SUM(P133:P135)</f>
        <v>0</v>
      </c>
      <c r="R132" s="126">
        <f>SUM(R133:R135)</f>
        <v>0</v>
      </c>
      <c r="T132" s="127">
        <f>SUM(T133:T135)</f>
        <v>0</v>
      </c>
      <c r="AR132" s="122" t="s">
        <v>184</v>
      </c>
      <c r="AT132" s="128" t="s">
        <v>72</v>
      </c>
      <c r="AU132" s="128" t="s">
        <v>80</v>
      </c>
      <c r="AY132" s="122" t="s">
        <v>155</v>
      </c>
      <c r="BK132" s="129">
        <f>SUM(BK133:BK135)</f>
        <v>0</v>
      </c>
    </row>
    <row r="133" spans="2:65" s="1" customFormat="1" ht="16.5" customHeight="1">
      <c r="B133" s="132"/>
      <c r="C133" s="133" t="s">
        <v>93</v>
      </c>
      <c r="D133" s="133" t="s">
        <v>157</v>
      </c>
      <c r="E133" s="134" t="s">
        <v>817</v>
      </c>
      <c r="F133" s="135" t="s">
        <v>818</v>
      </c>
      <c r="G133" s="136" t="s">
        <v>782</v>
      </c>
      <c r="H133" s="137">
        <v>1</v>
      </c>
      <c r="I133" s="138"/>
      <c r="J133" s="138">
        <f>ROUND(I133*H133,2)</f>
        <v>0</v>
      </c>
      <c r="K133" s="135" t="s">
        <v>161</v>
      </c>
      <c r="L133" s="29"/>
      <c r="M133" s="139" t="s">
        <v>1</v>
      </c>
      <c r="N133" s="140" t="s">
        <v>38</v>
      </c>
      <c r="O133" s="141">
        <v>0</v>
      </c>
      <c r="P133" s="141">
        <f>O133*H133</f>
        <v>0</v>
      </c>
      <c r="Q133" s="141">
        <v>0</v>
      </c>
      <c r="R133" s="141">
        <f>Q133*H133</f>
        <v>0</v>
      </c>
      <c r="S133" s="141">
        <v>0</v>
      </c>
      <c r="T133" s="142">
        <f>S133*H133</f>
        <v>0</v>
      </c>
      <c r="AR133" s="143" t="s">
        <v>806</v>
      </c>
      <c r="AT133" s="143" t="s">
        <v>157</v>
      </c>
      <c r="AU133" s="143" t="s">
        <v>82</v>
      </c>
      <c r="AY133" s="17" t="s">
        <v>155</v>
      </c>
      <c r="BE133" s="144">
        <f>IF(N133="základní",J133,0)</f>
        <v>0</v>
      </c>
      <c r="BF133" s="144">
        <f>IF(N133="snížená",J133,0)</f>
        <v>0</v>
      </c>
      <c r="BG133" s="144">
        <f>IF(N133="zákl. přenesená",J133,0)</f>
        <v>0</v>
      </c>
      <c r="BH133" s="144">
        <f>IF(N133="sníž. přenesená",J133,0)</f>
        <v>0</v>
      </c>
      <c r="BI133" s="144">
        <f>IF(N133="nulová",J133,0)</f>
        <v>0</v>
      </c>
      <c r="BJ133" s="17" t="s">
        <v>80</v>
      </c>
      <c r="BK133" s="144">
        <f>ROUND(I133*H133,2)</f>
        <v>0</v>
      </c>
      <c r="BL133" s="17" t="s">
        <v>806</v>
      </c>
      <c r="BM133" s="143" t="s">
        <v>819</v>
      </c>
    </row>
    <row r="134" spans="2:65" s="1" customFormat="1">
      <c r="B134" s="29"/>
      <c r="D134" s="145" t="s">
        <v>164</v>
      </c>
      <c r="F134" s="146" t="s">
        <v>820</v>
      </c>
      <c r="L134" s="29"/>
      <c r="M134" s="147"/>
      <c r="T134" s="53"/>
      <c r="AT134" s="17" t="s">
        <v>164</v>
      </c>
      <c r="AU134" s="17" t="s">
        <v>82</v>
      </c>
    </row>
    <row r="135" spans="2:65" s="1" customFormat="1" ht="97.5">
      <c r="B135" s="29"/>
      <c r="D135" s="149" t="s">
        <v>214</v>
      </c>
      <c r="F135" s="161" t="s">
        <v>821</v>
      </c>
      <c r="L135" s="29"/>
      <c r="M135" s="147"/>
      <c r="T135" s="53"/>
      <c r="AT135" s="17" t="s">
        <v>214</v>
      </c>
      <c r="AU135" s="17" t="s">
        <v>82</v>
      </c>
    </row>
    <row r="136" spans="2:65" s="11" customFormat="1" ht="22.9" customHeight="1">
      <c r="B136" s="121"/>
      <c r="D136" s="122" t="s">
        <v>72</v>
      </c>
      <c r="E136" s="130" t="s">
        <v>822</v>
      </c>
      <c r="F136" s="130" t="s">
        <v>823</v>
      </c>
      <c r="J136" s="131">
        <f>BK136</f>
        <v>0</v>
      </c>
      <c r="L136" s="121"/>
      <c r="M136" s="125"/>
      <c r="P136" s="126">
        <f>SUM(P137:P142)</f>
        <v>0</v>
      </c>
      <c r="R136" s="126">
        <f>SUM(R137:R142)</f>
        <v>0</v>
      </c>
      <c r="T136" s="127">
        <f>SUM(T137:T142)</f>
        <v>0</v>
      </c>
      <c r="AR136" s="122" t="s">
        <v>184</v>
      </c>
      <c r="AT136" s="128" t="s">
        <v>72</v>
      </c>
      <c r="AU136" s="128" t="s">
        <v>80</v>
      </c>
      <c r="AY136" s="122" t="s">
        <v>155</v>
      </c>
      <c r="BK136" s="129">
        <f>SUM(BK137:BK142)</f>
        <v>0</v>
      </c>
    </row>
    <row r="137" spans="2:65" s="1" customFormat="1" ht="16.5" customHeight="1">
      <c r="B137" s="132"/>
      <c r="C137" s="133" t="s">
        <v>162</v>
      </c>
      <c r="D137" s="133" t="s">
        <v>157</v>
      </c>
      <c r="E137" s="134" t="s">
        <v>824</v>
      </c>
      <c r="F137" s="135" t="s">
        <v>825</v>
      </c>
      <c r="G137" s="136" t="s">
        <v>782</v>
      </c>
      <c r="H137" s="137">
        <v>1</v>
      </c>
      <c r="I137" s="138"/>
      <c r="J137" s="138">
        <f>ROUND(I137*H137,2)</f>
        <v>0</v>
      </c>
      <c r="K137" s="135" t="s">
        <v>161</v>
      </c>
      <c r="L137" s="29"/>
      <c r="M137" s="139" t="s">
        <v>1</v>
      </c>
      <c r="N137" s="140" t="s">
        <v>38</v>
      </c>
      <c r="O137" s="141">
        <v>0</v>
      </c>
      <c r="P137" s="141">
        <f>O137*H137</f>
        <v>0</v>
      </c>
      <c r="Q137" s="141">
        <v>0</v>
      </c>
      <c r="R137" s="141">
        <f>Q137*H137</f>
        <v>0</v>
      </c>
      <c r="S137" s="141">
        <v>0</v>
      </c>
      <c r="T137" s="142">
        <f>S137*H137</f>
        <v>0</v>
      </c>
      <c r="AR137" s="143" t="s">
        <v>806</v>
      </c>
      <c r="AT137" s="143" t="s">
        <v>157</v>
      </c>
      <c r="AU137" s="143" t="s">
        <v>82</v>
      </c>
      <c r="AY137" s="17" t="s">
        <v>155</v>
      </c>
      <c r="BE137" s="144">
        <f>IF(N137="základní",J137,0)</f>
        <v>0</v>
      </c>
      <c r="BF137" s="144">
        <f>IF(N137="snížená",J137,0)</f>
        <v>0</v>
      </c>
      <c r="BG137" s="144">
        <f>IF(N137="zákl. přenesená",J137,0)</f>
        <v>0</v>
      </c>
      <c r="BH137" s="144">
        <f>IF(N137="sníž. přenesená",J137,0)</f>
        <v>0</v>
      </c>
      <c r="BI137" s="144">
        <f>IF(N137="nulová",J137,0)</f>
        <v>0</v>
      </c>
      <c r="BJ137" s="17" t="s">
        <v>80</v>
      </c>
      <c r="BK137" s="144">
        <f>ROUND(I137*H137,2)</f>
        <v>0</v>
      </c>
      <c r="BL137" s="17" t="s">
        <v>806</v>
      </c>
      <c r="BM137" s="143" t="s">
        <v>826</v>
      </c>
    </row>
    <row r="138" spans="2:65" s="1" customFormat="1">
      <c r="B138" s="29"/>
      <c r="D138" s="145" t="s">
        <v>164</v>
      </c>
      <c r="F138" s="146" t="s">
        <v>827</v>
      </c>
      <c r="L138" s="29"/>
      <c r="M138" s="147"/>
      <c r="T138" s="53"/>
      <c r="AT138" s="17" t="s">
        <v>164</v>
      </c>
      <c r="AU138" s="17" t="s">
        <v>82</v>
      </c>
    </row>
    <row r="139" spans="2:65" s="1" customFormat="1" ht="78">
      <c r="B139" s="29"/>
      <c r="D139" s="149" t="s">
        <v>214</v>
      </c>
      <c r="F139" s="161" t="s">
        <v>828</v>
      </c>
      <c r="L139" s="29"/>
      <c r="M139" s="147"/>
      <c r="T139" s="53"/>
      <c r="AT139" s="17" t="s">
        <v>214</v>
      </c>
      <c r="AU139" s="17" t="s">
        <v>82</v>
      </c>
    </row>
    <row r="140" spans="2:65" s="1" customFormat="1" ht="16.5" customHeight="1">
      <c r="B140" s="132"/>
      <c r="C140" s="133" t="s">
        <v>184</v>
      </c>
      <c r="D140" s="133" t="s">
        <v>157</v>
      </c>
      <c r="E140" s="134" t="s">
        <v>829</v>
      </c>
      <c r="F140" s="135" t="s">
        <v>830</v>
      </c>
      <c r="G140" s="136" t="s">
        <v>782</v>
      </c>
      <c r="H140" s="137">
        <v>1</v>
      </c>
      <c r="I140" s="138"/>
      <c r="J140" s="138">
        <f>ROUND(I140*H140,2)</f>
        <v>0</v>
      </c>
      <c r="K140" s="135" t="s">
        <v>161</v>
      </c>
      <c r="L140" s="29"/>
      <c r="M140" s="139" t="s">
        <v>1</v>
      </c>
      <c r="N140" s="140" t="s">
        <v>38</v>
      </c>
      <c r="O140" s="141">
        <v>0</v>
      </c>
      <c r="P140" s="141">
        <f>O140*H140</f>
        <v>0</v>
      </c>
      <c r="Q140" s="141">
        <v>0</v>
      </c>
      <c r="R140" s="141">
        <f>Q140*H140</f>
        <v>0</v>
      </c>
      <c r="S140" s="141">
        <v>0</v>
      </c>
      <c r="T140" s="142">
        <f>S140*H140</f>
        <v>0</v>
      </c>
      <c r="AR140" s="143" t="s">
        <v>806</v>
      </c>
      <c r="AT140" s="143" t="s">
        <v>157</v>
      </c>
      <c r="AU140" s="143" t="s">
        <v>82</v>
      </c>
      <c r="AY140" s="17" t="s">
        <v>155</v>
      </c>
      <c r="BE140" s="144">
        <f>IF(N140="základní",J140,0)</f>
        <v>0</v>
      </c>
      <c r="BF140" s="144">
        <f>IF(N140="snížená",J140,0)</f>
        <v>0</v>
      </c>
      <c r="BG140" s="144">
        <f>IF(N140="zákl. přenesená",J140,0)</f>
        <v>0</v>
      </c>
      <c r="BH140" s="144">
        <f>IF(N140="sníž. přenesená",J140,0)</f>
        <v>0</v>
      </c>
      <c r="BI140" s="144">
        <f>IF(N140="nulová",J140,0)</f>
        <v>0</v>
      </c>
      <c r="BJ140" s="17" t="s">
        <v>80</v>
      </c>
      <c r="BK140" s="144">
        <f>ROUND(I140*H140,2)</f>
        <v>0</v>
      </c>
      <c r="BL140" s="17" t="s">
        <v>806</v>
      </c>
      <c r="BM140" s="143" t="s">
        <v>831</v>
      </c>
    </row>
    <row r="141" spans="2:65" s="1" customFormat="1">
      <c r="B141" s="29"/>
      <c r="D141" s="145" t="s">
        <v>164</v>
      </c>
      <c r="F141" s="146" t="s">
        <v>832</v>
      </c>
      <c r="L141" s="29"/>
      <c r="M141" s="147"/>
      <c r="T141" s="53"/>
      <c r="AT141" s="17" t="s">
        <v>164</v>
      </c>
      <c r="AU141" s="17" t="s">
        <v>82</v>
      </c>
    </row>
    <row r="142" spans="2:65" s="1" customFormat="1" ht="19.5">
      <c r="B142" s="29"/>
      <c r="D142" s="149" t="s">
        <v>214</v>
      </c>
      <c r="F142" s="161" t="s">
        <v>833</v>
      </c>
      <c r="L142" s="29"/>
      <c r="M142" s="147"/>
      <c r="T142" s="53"/>
      <c r="AT142" s="17" t="s">
        <v>214</v>
      </c>
      <c r="AU142" s="17" t="s">
        <v>82</v>
      </c>
    </row>
    <row r="143" spans="2:65" s="11" customFormat="1" ht="22.9" customHeight="1">
      <c r="B143" s="121"/>
      <c r="D143" s="122" t="s">
        <v>72</v>
      </c>
      <c r="E143" s="130" t="s">
        <v>834</v>
      </c>
      <c r="F143" s="130" t="s">
        <v>835</v>
      </c>
      <c r="J143" s="131">
        <f>BK143</f>
        <v>0</v>
      </c>
      <c r="L143" s="121"/>
      <c r="M143" s="125"/>
      <c r="P143" s="126">
        <f>SUM(P144:P149)</f>
        <v>0</v>
      </c>
      <c r="R143" s="126">
        <f>SUM(R144:R149)</f>
        <v>0</v>
      </c>
      <c r="T143" s="127">
        <f>SUM(T144:T149)</f>
        <v>0</v>
      </c>
      <c r="AR143" s="122" t="s">
        <v>184</v>
      </c>
      <c r="AT143" s="128" t="s">
        <v>72</v>
      </c>
      <c r="AU143" s="128" t="s">
        <v>80</v>
      </c>
      <c r="AY143" s="122" t="s">
        <v>155</v>
      </c>
      <c r="BK143" s="129">
        <f>SUM(BK144:BK149)</f>
        <v>0</v>
      </c>
    </row>
    <row r="144" spans="2:65" s="1" customFormat="1" ht="16.5" customHeight="1">
      <c r="B144" s="132"/>
      <c r="C144" s="133" t="s">
        <v>189</v>
      </c>
      <c r="D144" s="133" t="s">
        <v>157</v>
      </c>
      <c r="E144" s="134" t="s">
        <v>836</v>
      </c>
      <c r="F144" s="135" t="s">
        <v>837</v>
      </c>
      <c r="G144" s="136" t="s">
        <v>782</v>
      </c>
      <c r="H144" s="137">
        <v>1</v>
      </c>
      <c r="I144" s="138"/>
      <c r="J144" s="138">
        <f>ROUND(I144*H144,2)</f>
        <v>0</v>
      </c>
      <c r="K144" s="135" t="s">
        <v>161</v>
      </c>
      <c r="L144" s="29"/>
      <c r="M144" s="139" t="s">
        <v>1</v>
      </c>
      <c r="N144" s="140" t="s">
        <v>38</v>
      </c>
      <c r="O144" s="141">
        <v>0</v>
      </c>
      <c r="P144" s="141">
        <f>O144*H144</f>
        <v>0</v>
      </c>
      <c r="Q144" s="141">
        <v>0</v>
      </c>
      <c r="R144" s="141">
        <f>Q144*H144</f>
        <v>0</v>
      </c>
      <c r="S144" s="141">
        <v>0</v>
      </c>
      <c r="T144" s="142">
        <f>S144*H144</f>
        <v>0</v>
      </c>
      <c r="AR144" s="143" t="s">
        <v>806</v>
      </c>
      <c r="AT144" s="143" t="s">
        <v>157</v>
      </c>
      <c r="AU144" s="143" t="s">
        <v>82</v>
      </c>
      <c r="AY144" s="17" t="s">
        <v>155</v>
      </c>
      <c r="BE144" s="144">
        <f>IF(N144="základní",J144,0)</f>
        <v>0</v>
      </c>
      <c r="BF144" s="144">
        <f>IF(N144="snížená",J144,0)</f>
        <v>0</v>
      </c>
      <c r="BG144" s="144">
        <f>IF(N144="zákl. přenesená",J144,0)</f>
        <v>0</v>
      </c>
      <c r="BH144" s="144">
        <f>IF(N144="sníž. přenesená",J144,0)</f>
        <v>0</v>
      </c>
      <c r="BI144" s="144">
        <f>IF(N144="nulová",J144,0)</f>
        <v>0</v>
      </c>
      <c r="BJ144" s="17" t="s">
        <v>80</v>
      </c>
      <c r="BK144" s="144">
        <f>ROUND(I144*H144,2)</f>
        <v>0</v>
      </c>
      <c r="BL144" s="17" t="s">
        <v>806</v>
      </c>
      <c r="BM144" s="143" t="s">
        <v>838</v>
      </c>
    </row>
    <row r="145" spans="2:65" s="1" customFormat="1">
      <c r="B145" s="29"/>
      <c r="D145" s="145" t="s">
        <v>164</v>
      </c>
      <c r="F145" s="146" t="s">
        <v>839</v>
      </c>
      <c r="L145" s="29"/>
      <c r="M145" s="147"/>
      <c r="T145" s="53"/>
      <c r="AT145" s="17" t="s">
        <v>164</v>
      </c>
      <c r="AU145" s="17" t="s">
        <v>82</v>
      </c>
    </row>
    <row r="146" spans="2:65" s="1" customFormat="1" ht="29.25">
      <c r="B146" s="29"/>
      <c r="D146" s="149" t="s">
        <v>214</v>
      </c>
      <c r="F146" s="161" t="s">
        <v>840</v>
      </c>
      <c r="L146" s="29"/>
      <c r="M146" s="147"/>
      <c r="T146" s="53"/>
      <c r="AT146" s="17" t="s">
        <v>214</v>
      </c>
      <c r="AU146" s="17" t="s">
        <v>82</v>
      </c>
    </row>
    <row r="147" spans="2:65" s="1" customFormat="1" ht="16.5" customHeight="1">
      <c r="B147" s="132"/>
      <c r="C147" s="133" t="s">
        <v>196</v>
      </c>
      <c r="D147" s="133" t="s">
        <v>157</v>
      </c>
      <c r="E147" s="134" t="s">
        <v>841</v>
      </c>
      <c r="F147" s="135" t="s">
        <v>842</v>
      </c>
      <c r="G147" s="136" t="s">
        <v>782</v>
      </c>
      <c r="H147" s="137">
        <v>1</v>
      </c>
      <c r="I147" s="138"/>
      <c r="J147" s="138">
        <f>ROUND(I147*H147,2)</f>
        <v>0</v>
      </c>
      <c r="K147" s="135" t="s">
        <v>161</v>
      </c>
      <c r="L147" s="29"/>
      <c r="M147" s="139" t="s">
        <v>1</v>
      </c>
      <c r="N147" s="140" t="s">
        <v>38</v>
      </c>
      <c r="O147" s="141">
        <v>0</v>
      </c>
      <c r="P147" s="141">
        <f>O147*H147</f>
        <v>0</v>
      </c>
      <c r="Q147" s="141">
        <v>0</v>
      </c>
      <c r="R147" s="141">
        <f>Q147*H147</f>
        <v>0</v>
      </c>
      <c r="S147" s="141">
        <v>0</v>
      </c>
      <c r="T147" s="142">
        <f>S147*H147</f>
        <v>0</v>
      </c>
      <c r="AR147" s="143" t="s">
        <v>806</v>
      </c>
      <c r="AT147" s="143" t="s">
        <v>157</v>
      </c>
      <c r="AU147" s="143" t="s">
        <v>82</v>
      </c>
      <c r="AY147" s="17" t="s">
        <v>155</v>
      </c>
      <c r="BE147" s="144">
        <f>IF(N147="základní",J147,0)</f>
        <v>0</v>
      </c>
      <c r="BF147" s="144">
        <f>IF(N147="snížená",J147,0)</f>
        <v>0</v>
      </c>
      <c r="BG147" s="144">
        <f>IF(N147="zákl. přenesená",J147,0)</f>
        <v>0</v>
      </c>
      <c r="BH147" s="144">
        <f>IF(N147="sníž. přenesená",J147,0)</f>
        <v>0</v>
      </c>
      <c r="BI147" s="144">
        <f>IF(N147="nulová",J147,0)</f>
        <v>0</v>
      </c>
      <c r="BJ147" s="17" t="s">
        <v>80</v>
      </c>
      <c r="BK147" s="144">
        <f>ROUND(I147*H147,2)</f>
        <v>0</v>
      </c>
      <c r="BL147" s="17" t="s">
        <v>806</v>
      </c>
      <c r="BM147" s="143" t="s">
        <v>843</v>
      </c>
    </row>
    <row r="148" spans="2:65" s="1" customFormat="1">
      <c r="B148" s="29"/>
      <c r="D148" s="145" t="s">
        <v>164</v>
      </c>
      <c r="F148" s="146" t="s">
        <v>844</v>
      </c>
      <c r="L148" s="29"/>
      <c r="M148" s="147"/>
      <c r="T148" s="53"/>
      <c r="AT148" s="17" t="s">
        <v>164</v>
      </c>
      <c r="AU148" s="17" t="s">
        <v>82</v>
      </c>
    </row>
    <row r="149" spans="2:65" s="1" customFormat="1" ht="29.25">
      <c r="B149" s="29"/>
      <c r="D149" s="149" t="s">
        <v>214</v>
      </c>
      <c r="F149" s="161" t="s">
        <v>845</v>
      </c>
      <c r="L149" s="29"/>
      <c r="M149" s="147"/>
      <c r="T149" s="53"/>
      <c r="AT149" s="17" t="s">
        <v>214</v>
      </c>
      <c r="AU149" s="17" t="s">
        <v>82</v>
      </c>
    </row>
    <row r="150" spans="2:65" s="11" customFormat="1" ht="22.9" customHeight="1">
      <c r="B150" s="121"/>
      <c r="D150" s="122" t="s">
        <v>72</v>
      </c>
      <c r="E150" s="130" t="s">
        <v>846</v>
      </c>
      <c r="F150" s="130" t="s">
        <v>847</v>
      </c>
      <c r="J150" s="131">
        <f>BK150</f>
        <v>0</v>
      </c>
      <c r="L150" s="121"/>
      <c r="M150" s="125"/>
      <c r="P150" s="126">
        <f>SUM(P151:P153)</f>
        <v>0</v>
      </c>
      <c r="R150" s="126">
        <f>SUM(R151:R153)</f>
        <v>0</v>
      </c>
      <c r="T150" s="127">
        <f>SUM(T151:T153)</f>
        <v>0</v>
      </c>
      <c r="AR150" s="122" t="s">
        <v>184</v>
      </c>
      <c r="AT150" s="128" t="s">
        <v>72</v>
      </c>
      <c r="AU150" s="128" t="s">
        <v>80</v>
      </c>
      <c r="AY150" s="122" t="s">
        <v>155</v>
      </c>
      <c r="BK150" s="129">
        <f>SUM(BK151:BK153)</f>
        <v>0</v>
      </c>
    </row>
    <row r="151" spans="2:65" s="1" customFormat="1" ht="16.5" customHeight="1">
      <c r="B151" s="132"/>
      <c r="C151" s="133" t="s">
        <v>202</v>
      </c>
      <c r="D151" s="133" t="s">
        <v>157</v>
      </c>
      <c r="E151" s="134" t="s">
        <v>848</v>
      </c>
      <c r="F151" s="135" t="s">
        <v>849</v>
      </c>
      <c r="G151" s="136" t="s">
        <v>782</v>
      </c>
      <c r="H151" s="137">
        <v>1</v>
      </c>
      <c r="I151" s="138"/>
      <c r="J151" s="138">
        <f>ROUND(I151*H151,2)</f>
        <v>0</v>
      </c>
      <c r="K151" s="135" t="s">
        <v>161</v>
      </c>
      <c r="L151" s="29"/>
      <c r="M151" s="139" t="s">
        <v>1</v>
      </c>
      <c r="N151" s="140" t="s">
        <v>38</v>
      </c>
      <c r="O151" s="141">
        <v>0</v>
      </c>
      <c r="P151" s="141">
        <f>O151*H151</f>
        <v>0</v>
      </c>
      <c r="Q151" s="141">
        <v>0</v>
      </c>
      <c r="R151" s="141">
        <f>Q151*H151</f>
        <v>0</v>
      </c>
      <c r="S151" s="141">
        <v>0</v>
      </c>
      <c r="T151" s="142">
        <f>S151*H151</f>
        <v>0</v>
      </c>
      <c r="AR151" s="143" t="s">
        <v>806</v>
      </c>
      <c r="AT151" s="143" t="s">
        <v>157</v>
      </c>
      <c r="AU151" s="143" t="s">
        <v>82</v>
      </c>
      <c r="AY151" s="17" t="s">
        <v>155</v>
      </c>
      <c r="BE151" s="144">
        <f>IF(N151="základní",J151,0)</f>
        <v>0</v>
      </c>
      <c r="BF151" s="144">
        <f>IF(N151="snížená",J151,0)</f>
        <v>0</v>
      </c>
      <c r="BG151" s="144">
        <f>IF(N151="zákl. přenesená",J151,0)</f>
        <v>0</v>
      </c>
      <c r="BH151" s="144">
        <f>IF(N151="sníž. přenesená",J151,0)</f>
        <v>0</v>
      </c>
      <c r="BI151" s="144">
        <f>IF(N151="nulová",J151,0)</f>
        <v>0</v>
      </c>
      <c r="BJ151" s="17" t="s">
        <v>80</v>
      </c>
      <c r="BK151" s="144">
        <f>ROUND(I151*H151,2)</f>
        <v>0</v>
      </c>
      <c r="BL151" s="17" t="s">
        <v>806</v>
      </c>
      <c r="BM151" s="143" t="s">
        <v>850</v>
      </c>
    </row>
    <row r="152" spans="2:65" s="1" customFormat="1">
      <c r="B152" s="29"/>
      <c r="D152" s="145" t="s">
        <v>164</v>
      </c>
      <c r="F152" s="146" t="s">
        <v>851</v>
      </c>
      <c r="L152" s="29"/>
      <c r="M152" s="147"/>
      <c r="T152" s="53"/>
      <c r="AT152" s="17" t="s">
        <v>164</v>
      </c>
      <c r="AU152" s="17" t="s">
        <v>82</v>
      </c>
    </row>
    <row r="153" spans="2:65" s="1" customFormat="1" ht="48.75">
      <c r="B153" s="29"/>
      <c r="D153" s="149" t="s">
        <v>214</v>
      </c>
      <c r="F153" s="161" t="s">
        <v>852</v>
      </c>
      <c r="L153" s="29"/>
      <c r="M153" s="147"/>
      <c r="T153" s="53"/>
      <c r="AT153" s="17" t="s">
        <v>214</v>
      </c>
      <c r="AU153" s="17" t="s">
        <v>82</v>
      </c>
    </row>
    <row r="154" spans="2:65" s="11" customFormat="1" ht="22.9" customHeight="1">
      <c r="B154" s="121"/>
      <c r="D154" s="122" t="s">
        <v>72</v>
      </c>
      <c r="E154" s="130" t="s">
        <v>853</v>
      </c>
      <c r="F154" s="130" t="s">
        <v>854</v>
      </c>
      <c r="J154" s="131">
        <f>BK154</f>
        <v>0</v>
      </c>
      <c r="L154" s="121"/>
      <c r="M154" s="125"/>
      <c r="P154" s="126">
        <f>SUM(P155:P162)</f>
        <v>0</v>
      </c>
      <c r="R154" s="126">
        <f>SUM(R155:R162)</f>
        <v>0</v>
      </c>
      <c r="T154" s="127">
        <f>SUM(T155:T162)</f>
        <v>0</v>
      </c>
      <c r="AR154" s="122" t="s">
        <v>184</v>
      </c>
      <c r="AT154" s="128" t="s">
        <v>72</v>
      </c>
      <c r="AU154" s="128" t="s">
        <v>80</v>
      </c>
      <c r="AY154" s="122" t="s">
        <v>155</v>
      </c>
      <c r="BK154" s="129">
        <f>SUM(BK155:BK162)</f>
        <v>0</v>
      </c>
    </row>
    <row r="155" spans="2:65" s="1" customFormat="1" ht="16.5" customHeight="1">
      <c r="B155" s="132"/>
      <c r="C155" s="133" t="s">
        <v>209</v>
      </c>
      <c r="D155" s="133" t="s">
        <v>157</v>
      </c>
      <c r="E155" s="134" t="s">
        <v>855</v>
      </c>
      <c r="F155" s="135" t="s">
        <v>854</v>
      </c>
      <c r="G155" s="136" t="s">
        <v>782</v>
      </c>
      <c r="H155" s="137">
        <v>1</v>
      </c>
      <c r="I155" s="138"/>
      <c r="J155" s="138">
        <f>ROUND(I155*H155,2)</f>
        <v>0</v>
      </c>
      <c r="K155" s="135" t="s">
        <v>161</v>
      </c>
      <c r="L155" s="29"/>
      <c r="M155" s="139" t="s">
        <v>1</v>
      </c>
      <c r="N155" s="140" t="s">
        <v>38</v>
      </c>
      <c r="O155" s="141">
        <v>0</v>
      </c>
      <c r="P155" s="141">
        <f>O155*H155</f>
        <v>0</v>
      </c>
      <c r="Q155" s="141">
        <v>0</v>
      </c>
      <c r="R155" s="141">
        <f>Q155*H155</f>
        <v>0</v>
      </c>
      <c r="S155" s="141">
        <v>0</v>
      </c>
      <c r="T155" s="142">
        <f>S155*H155</f>
        <v>0</v>
      </c>
      <c r="AR155" s="143" t="s">
        <v>806</v>
      </c>
      <c r="AT155" s="143" t="s">
        <v>157</v>
      </c>
      <c r="AU155" s="143" t="s">
        <v>82</v>
      </c>
      <c r="AY155" s="17" t="s">
        <v>155</v>
      </c>
      <c r="BE155" s="144">
        <f>IF(N155="základní",J155,0)</f>
        <v>0</v>
      </c>
      <c r="BF155" s="144">
        <f>IF(N155="snížená",J155,0)</f>
        <v>0</v>
      </c>
      <c r="BG155" s="144">
        <f>IF(N155="zákl. přenesená",J155,0)</f>
        <v>0</v>
      </c>
      <c r="BH155" s="144">
        <f>IF(N155="sníž. přenesená",J155,0)</f>
        <v>0</v>
      </c>
      <c r="BI155" s="144">
        <f>IF(N155="nulová",J155,0)</f>
        <v>0</v>
      </c>
      <c r="BJ155" s="17" t="s">
        <v>80</v>
      </c>
      <c r="BK155" s="144">
        <f>ROUND(I155*H155,2)</f>
        <v>0</v>
      </c>
      <c r="BL155" s="17" t="s">
        <v>806</v>
      </c>
      <c r="BM155" s="143" t="s">
        <v>856</v>
      </c>
    </row>
    <row r="156" spans="2:65" s="1" customFormat="1">
      <c r="B156" s="29"/>
      <c r="D156" s="145" t="s">
        <v>164</v>
      </c>
      <c r="F156" s="146" t="s">
        <v>857</v>
      </c>
      <c r="L156" s="29"/>
      <c r="M156" s="147"/>
      <c r="T156" s="53"/>
      <c r="AT156" s="17" t="s">
        <v>164</v>
      </c>
      <c r="AU156" s="17" t="s">
        <v>82</v>
      </c>
    </row>
    <row r="157" spans="2:65" s="1" customFormat="1" ht="107.25">
      <c r="B157" s="29"/>
      <c r="D157" s="149" t="s">
        <v>214</v>
      </c>
      <c r="F157" s="161" t="s">
        <v>858</v>
      </c>
      <c r="L157" s="29"/>
      <c r="M157" s="147"/>
      <c r="T157" s="53"/>
      <c r="AT157" s="17" t="s">
        <v>214</v>
      </c>
      <c r="AU157" s="17" t="s">
        <v>82</v>
      </c>
    </row>
    <row r="158" spans="2:65" s="1" customFormat="1" ht="16.5" customHeight="1">
      <c r="B158" s="132"/>
      <c r="C158" s="133" t="s">
        <v>217</v>
      </c>
      <c r="D158" s="133" t="s">
        <v>157</v>
      </c>
      <c r="E158" s="134" t="s">
        <v>859</v>
      </c>
      <c r="F158" s="135" t="s">
        <v>860</v>
      </c>
      <c r="G158" s="136" t="s">
        <v>782</v>
      </c>
      <c r="H158" s="137">
        <v>1</v>
      </c>
      <c r="I158" s="138"/>
      <c r="J158" s="138">
        <f>ROUND(I158*H158,2)</f>
        <v>0</v>
      </c>
      <c r="K158" s="135" t="s">
        <v>161</v>
      </c>
      <c r="L158" s="29"/>
      <c r="M158" s="139" t="s">
        <v>1</v>
      </c>
      <c r="N158" s="140" t="s">
        <v>38</v>
      </c>
      <c r="O158" s="141">
        <v>0</v>
      </c>
      <c r="P158" s="141">
        <f>O158*H158</f>
        <v>0</v>
      </c>
      <c r="Q158" s="141">
        <v>0</v>
      </c>
      <c r="R158" s="141">
        <f>Q158*H158</f>
        <v>0</v>
      </c>
      <c r="S158" s="141">
        <v>0</v>
      </c>
      <c r="T158" s="142">
        <f>S158*H158</f>
        <v>0</v>
      </c>
      <c r="AR158" s="143" t="s">
        <v>806</v>
      </c>
      <c r="AT158" s="143" t="s">
        <v>157</v>
      </c>
      <c r="AU158" s="143" t="s">
        <v>82</v>
      </c>
      <c r="AY158" s="17" t="s">
        <v>155</v>
      </c>
      <c r="BE158" s="144">
        <f>IF(N158="základní",J158,0)</f>
        <v>0</v>
      </c>
      <c r="BF158" s="144">
        <f>IF(N158="snížená",J158,0)</f>
        <v>0</v>
      </c>
      <c r="BG158" s="144">
        <f>IF(N158="zákl. přenesená",J158,0)</f>
        <v>0</v>
      </c>
      <c r="BH158" s="144">
        <f>IF(N158="sníž. přenesená",J158,0)</f>
        <v>0</v>
      </c>
      <c r="BI158" s="144">
        <f>IF(N158="nulová",J158,0)</f>
        <v>0</v>
      </c>
      <c r="BJ158" s="17" t="s">
        <v>80</v>
      </c>
      <c r="BK158" s="144">
        <f>ROUND(I158*H158,2)</f>
        <v>0</v>
      </c>
      <c r="BL158" s="17" t="s">
        <v>806</v>
      </c>
      <c r="BM158" s="143" t="s">
        <v>861</v>
      </c>
    </row>
    <row r="159" spans="2:65" s="1" customFormat="1">
      <c r="B159" s="29"/>
      <c r="D159" s="145" t="s">
        <v>164</v>
      </c>
      <c r="F159" s="146" t="s">
        <v>862</v>
      </c>
      <c r="L159" s="29"/>
      <c r="M159" s="147"/>
      <c r="T159" s="53"/>
      <c r="AT159" s="17" t="s">
        <v>164</v>
      </c>
      <c r="AU159" s="17" t="s">
        <v>82</v>
      </c>
    </row>
    <row r="160" spans="2:65" s="1" customFormat="1" ht="19.5">
      <c r="B160" s="29"/>
      <c r="D160" s="149" t="s">
        <v>214</v>
      </c>
      <c r="F160" s="161" t="s">
        <v>863</v>
      </c>
      <c r="L160" s="29"/>
      <c r="M160" s="147"/>
      <c r="T160" s="53"/>
      <c r="AT160" s="17" t="s">
        <v>214</v>
      </c>
      <c r="AU160" s="17" t="s">
        <v>82</v>
      </c>
    </row>
    <row r="161" spans="2:65" s="1" customFormat="1" ht="16.5" customHeight="1">
      <c r="B161" s="132"/>
      <c r="C161" s="133" t="s">
        <v>224</v>
      </c>
      <c r="D161" s="133" t="s">
        <v>157</v>
      </c>
      <c r="E161" s="134" t="s">
        <v>864</v>
      </c>
      <c r="F161" s="135" t="s">
        <v>865</v>
      </c>
      <c r="G161" s="136" t="s">
        <v>782</v>
      </c>
      <c r="H161" s="137">
        <v>1</v>
      </c>
      <c r="I161" s="138"/>
      <c r="J161" s="138">
        <f>ROUND(I161*H161,2)</f>
        <v>0</v>
      </c>
      <c r="K161" s="135" t="s">
        <v>228</v>
      </c>
      <c r="L161" s="29"/>
      <c r="M161" s="139" t="s">
        <v>1</v>
      </c>
      <c r="N161" s="140" t="s">
        <v>38</v>
      </c>
      <c r="O161" s="141">
        <v>0</v>
      </c>
      <c r="P161" s="141">
        <f>O161*H161</f>
        <v>0</v>
      </c>
      <c r="Q161" s="141">
        <v>0</v>
      </c>
      <c r="R161" s="141">
        <f>Q161*H161</f>
        <v>0</v>
      </c>
      <c r="S161" s="141">
        <v>0</v>
      </c>
      <c r="T161" s="142">
        <f>S161*H161</f>
        <v>0</v>
      </c>
      <c r="AR161" s="143" t="s">
        <v>806</v>
      </c>
      <c r="AT161" s="143" t="s">
        <v>157</v>
      </c>
      <c r="AU161" s="143" t="s">
        <v>82</v>
      </c>
      <c r="AY161" s="17" t="s">
        <v>155</v>
      </c>
      <c r="BE161" s="144">
        <f>IF(N161="základní",J161,0)</f>
        <v>0</v>
      </c>
      <c r="BF161" s="144">
        <f>IF(N161="snížená",J161,0)</f>
        <v>0</v>
      </c>
      <c r="BG161" s="144">
        <f>IF(N161="zákl. přenesená",J161,0)</f>
        <v>0</v>
      </c>
      <c r="BH161" s="144">
        <f>IF(N161="sníž. přenesená",J161,0)</f>
        <v>0</v>
      </c>
      <c r="BI161" s="144">
        <f>IF(N161="nulová",J161,0)</f>
        <v>0</v>
      </c>
      <c r="BJ161" s="17" t="s">
        <v>80</v>
      </c>
      <c r="BK161" s="144">
        <f>ROUND(I161*H161,2)</f>
        <v>0</v>
      </c>
      <c r="BL161" s="17" t="s">
        <v>806</v>
      </c>
      <c r="BM161" s="143" t="s">
        <v>866</v>
      </c>
    </row>
    <row r="162" spans="2:65" s="1" customFormat="1" ht="19.5">
      <c r="B162" s="29"/>
      <c r="D162" s="149" t="s">
        <v>214</v>
      </c>
      <c r="F162" s="161" t="s">
        <v>863</v>
      </c>
      <c r="L162" s="29"/>
      <c r="M162" s="182"/>
      <c r="N162" s="183"/>
      <c r="O162" s="183"/>
      <c r="P162" s="183"/>
      <c r="Q162" s="183"/>
      <c r="R162" s="183"/>
      <c r="S162" s="183"/>
      <c r="T162" s="184"/>
      <c r="AT162" s="17" t="s">
        <v>214</v>
      </c>
      <c r="AU162" s="17" t="s">
        <v>82</v>
      </c>
    </row>
    <row r="163" spans="2:65" s="1" customFormat="1" ht="6.95" customHeight="1">
      <c r="B163" s="41"/>
      <c r="C163" s="42"/>
      <c r="D163" s="42"/>
      <c r="E163" s="42"/>
      <c r="F163" s="42"/>
      <c r="G163" s="42"/>
      <c r="H163" s="42"/>
      <c r="I163" s="42"/>
      <c r="J163" s="42"/>
      <c r="K163" s="42"/>
      <c r="L163" s="29"/>
    </row>
  </sheetData>
  <autoFilter ref="C122:K162" xr:uid="{00000000-0009-0000-0000-000009000000}"/>
  <mergeCells count="8">
    <mergeCell ref="E113:H113"/>
    <mergeCell ref="E115:H115"/>
    <mergeCell ref="L2:V2"/>
    <mergeCell ref="E7:H7"/>
    <mergeCell ref="E9:H9"/>
    <mergeCell ref="E27:H27"/>
    <mergeCell ref="E85:H85"/>
    <mergeCell ref="E87:H87"/>
  </mergeCells>
  <hyperlinks>
    <hyperlink ref="F127" r:id="rId1" xr:uid="{00000000-0004-0000-0900-000000000000}"/>
    <hyperlink ref="F130" r:id="rId2" xr:uid="{00000000-0004-0000-0900-000001000000}"/>
    <hyperlink ref="F134" r:id="rId3" xr:uid="{00000000-0004-0000-0900-000002000000}"/>
    <hyperlink ref="F138" r:id="rId4" xr:uid="{00000000-0004-0000-0900-000003000000}"/>
    <hyperlink ref="F141" r:id="rId5" xr:uid="{00000000-0004-0000-0900-000004000000}"/>
    <hyperlink ref="F145" r:id="rId6" xr:uid="{00000000-0004-0000-0900-000005000000}"/>
    <hyperlink ref="F148" r:id="rId7" xr:uid="{00000000-0004-0000-0900-000006000000}"/>
    <hyperlink ref="F152" r:id="rId8" xr:uid="{00000000-0004-0000-0900-000007000000}"/>
    <hyperlink ref="F156" r:id="rId9" xr:uid="{00000000-0004-0000-0900-000008000000}"/>
    <hyperlink ref="F159" r:id="rId10" xr:uid="{00000000-0004-0000-0900-000009000000}"/>
  </hyperlinks>
  <pageMargins left="0.39374999999999999" right="0.39374999999999999" top="0.39374999999999999" bottom="0.39374999999999999" header="0" footer="0"/>
  <pageSetup paperSize="9" fitToHeight="100" orientation="landscape" blackAndWhite="1"/>
  <headerFooter>
    <oddFooter>&amp;CStrana &amp;P z &amp;N</oddFooter>
  </headerFooter>
  <drawing r:id="rId1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2C3D1D53B07C13408AC3893197D7D164" ma:contentTypeVersion="10" ma:contentTypeDescription="Vytvoří nový dokument" ma:contentTypeScope="" ma:versionID="a4b24c6c79c33a99725d6f6ccce465d3">
  <xsd:schema xmlns:xsd="http://www.w3.org/2001/XMLSchema" xmlns:xs="http://www.w3.org/2001/XMLSchema" xmlns:p="http://schemas.microsoft.com/office/2006/metadata/properties" xmlns:ns2="f3692054-6cdc-4d01-9cee-0382e92d20da" xmlns:ns3="4fed1f4e-0536-4fe7-99d6-5f0164a3aa08" targetNamespace="http://schemas.microsoft.com/office/2006/metadata/properties" ma:root="true" ma:fieldsID="a1322b4c13a4e4603e1667bb7c2e6a1e" ns2:_="" ns3:_="">
    <xsd:import namespace="f3692054-6cdc-4d01-9cee-0382e92d20da"/>
    <xsd:import namespace="4fed1f4e-0536-4fe7-99d6-5f0164a3aa0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3692054-6cdc-4d01-9cee-0382e92d20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Značky obrázků" ma:readOnly="false" ma:fieldId="{5cf76f15-5ced-4ddc-b409-7134ff3c332f}" ma:taxonomyMulti="true" ma:sspId="5f349d7b-d361-40b5-82d2-96282eddda96"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fed1f4e-0536-4fe7-99d6-5f0164a3aa0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8654da4-67a5-4dc5-a8f7-83de219ee68d}" ma:internalName="TaxCatchAll" ma:showField="CatchAllData" ma:web="4fed1f4e-0536-4fe7-99d6-5f0164a3aa0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4fed1f4e-0536-4fe7-99d6-5f0164a3aa08" xsi:nil="true"/>
    <lcf76f155ced4ddcb4097134ff3c332f xmlns="f3692054-6cdc-4d01-9cee-0382e92d20d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97A2EF1-67AE-41FD-9B5A-27C1979292A4}"/>
</file>

<file path=customXml/itemProps2.xml><?xml version="1.0" encoding="utf-8"?>
<ds:datastoreItem xmlns:ds="http://schemas.openxmlformats.org/officeDocument/2006/customXml" ds:itemID="{CBAF3F7B-B107-4405-B409-FA6D6C7C8F88}"/>
</file>

<file path=customXml/itemProps3.xml><?xml version="1.0" encoding="utf-8"?>
<ds:datastoreItem xmlns:ds="http://schemas.openxmlformats.org/officeDocument/2006/customXml" ds:itemID="{49541584-BA67-42AC-89DC-934F67D7EE5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9</vt:i4>
      </vt:variant>
      <vt:variant>
        <vt:lpstr>Pojmenované oblasti</vt:lpstr>
      </vt:variant>
      <vt:variant>
        <vt:i4>18</vt:i4>
      </vt:variant>
    </vt:vector>
  </HeadingPairs>
  <TitlesOfParts>
    <vt:vector size="27" baseType="lpstr">
      <vt:lpstr>Rekapitulace stavby</vt:lpstr>
      <vt:lpstr>D.1.1 - Architektonicko-s...</vt:lpstr>
      <vt:lpstr>D.1.2.1 - Zdravotechnika</vt:lpstr>
      <vt:lpstr>D.1.2.2 - Vytápění, chlaz...</vt:lpstr>
      <vt:lpstr>D.1.2.3 - Chlazení a vzdu...</vt:lpstr>
      <vt:lpstr>D.1.2.4 - Silnoproudá ele...</vt:lpstr>
      <vt:lpstr>D.1.2.5 - Slaboproudá ele...</vt:lpstr>
      <vt:lpstr>D.1.2.7 - Nábytek</vt:lpstr>
      <vt:lpstr>VON - Vedlejší a ostatní ...</vt:lpstr>
      <vt:lpstr>'D.1.1 - Architektonicko-s...'!Názvy_tisku</vt:lpstr>
      <vt:lpstr>'D.1.2.1 - Zdravotechnika'!Názvy_tisku</vt:lpstr>
      <vt:lpstr>'D.1.2.2 - Vytápění, chlaz...'!Názvy_tisku</vt:lpstr>
      <vt:lpstr>'D.1.2.3 - Chlazení a vzdu...'!Názvy_tisku</vt:lpstr>
      <vt:lpstr>'D.1.2.4 - Silnoproudá ele...'!Názvy_tisku</vt:lpstr>
      <vt:lpstr>'D.1.2.5 - Slaboproudá ele...'!Názvy_tisku</vt:lpstr>
      <vt:lpstr>'D.1.2.7 - Nábytek'!Názvy_tisku</vt:lpstr>
      <vt:lpstr>'Rekapitulace stavby'!Názvy_tisku</vt:lpstr>
      <vt:lpstr>'VON - Vedlejší a ostatní ...'!Názvy_tisku</vt:lpstr>
      <vt:lpstr>'D.1.1 - Architektonicko-s...'!Oblast_tisku</vt:lpstr>
      <vt:lpstr>'D.1.2.1 - Zdravotechnika'!Oblast_tisku</vt:lpstr>
      <vt:lpstr>'D.1.2.2 - Vytápění, chlaz...'!Oblast_tisku</vt:lpstr>
      <vt:lpstr>'D.1.2.3 - Chlazení a vzdu...'!Oblast_tisku</vt:lpstr>
      <vt:lpstr>'D.1.2.4 - Silnoproudá ele...'!Oblast_tisku</vt:lpstr>
      <vt:lpstr>'D.1.2.5 - Slaboproudá ele...'!Oblast_tisku</vt:lpstr>
      <vt:lpstr>'D.1.2.7 - Nábytek'!Oblast_tisku</vt:lpstr>
      <vt:lpstr>'Rekapitulace stavby'!Oblast_tisku</vt:lpstr>
      <vt:lpstr>'VON - Vedlejší a ostatní ...'!Oblast_tisku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Ondřej Měchura</dc:creator>
  <cp:lastModifiedBy>Koukalová Markéta</cp:lastModifiedBy>
  <dcterms:created xsi:type="dcterms:W3CDTF">2026-02-05T15:28:10Z</dcterms:created>
  <dcterms:modified xsi:type="dcterms:W3CDTF">2026-03-03T06:02:49Z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0x0101002C3D1D53B07C13408AC3893197D7D164</vt:lpwstr>
  </property>
</Properties>
</file>